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asile78\Documents\UM\POMC data for publication\"/>
    </mc:Choice>
  </mc:AlternateContent>
  <bookViews>
    <workbookView xWindow="480" yWindow="180" windowWidth="20730" windowHeight="11700" activeTab="5"/>
  </bookViews>
  <sheets>
    <sheet name="BW food intake" sheetId="1" r:id="rId1"/>
    <sheet name="Sheet2" sheetId="2" r:id="rId2"/>
    <sheet name="averages" sheetId="3" r:id="rId3"/>
    <sheet name="graphs" sheetId="4" r:id="rId4"/>
    <sheet name="BW before leptin" sheetId="5" r:id="rId5"/>
    <sheet name="combined data" sheetId="6" r:id="rId6"/>
  </sheets>
  <definedNames>
    <definedName name="_xlnm._FilterDatabase" localSheetId="0" hidden="1">'BW food intake'!$B$37:$P$69</definedName>
  </definedNames>
  <calcPr calcId="152511"/>
</workbook>
</file>

<file path=xl/calcChain.xml><?xml version="1.0" encoding="utf-8"?>
<calcChain xmlns="http://schemas.openxmlformats.org/spreadsheetml/2006/main">
  <c r="V33" i="5" l="1"/>
  <c r="S34" i="5" l="1"/>
  <c r="S35" i="5" s="1"/>
  <c r="R34" i="5"/>
  <c r="R35" i="5" s="1"/>
  <c r="Q34" i="5"/>
  <c r="Q35" i="5" s="1"/>
  <c r="P34" i="5"/>
  <c r="P35" i="5" s="1"/>
  <c r="O34" i="5"/>
  <c r="O35" i="5" s="1"/>
  <c r="N34" i="5"/>
  <c r="N35" i="5" s="1"/>
  <c r="S33" i="5"/>
  <c r="R33" i="5"/>
  <c r="Q33" i="5"/>
  <c r="P33" i="5"/>
  <c r="O33" i="5"/>
  <c r="N33" i="5"/>
  <c r="J35" i="5"/>
  <c r="J36" i="5" s="1"/>
  <c r="J34" i="5"/>
  <c r="I35" i="5"/>
  <c r="I36" i="5" s="1"/>
  <c r="I34" i="5"/>
  <c r="H35" i="5"/>
  <c r="H36" i="5" s="1"/>
  <c r="H34" i="5"/>
  <c r="F35" i="5"/>
  <c r="F36" i="5" s="1"/>
  <c r="F34" i="5"/>
  <c r="G35" i="5"/>
  <c r="G36" i="5" s="1"/>
  <c r="G34" i="5"/>
  <c r="E35" i="5"/>
  <c r="E36" i="5" s="1"/>
  <c r="E34" i="5"/>
  <c r="J11" i="5"/>
  <c r="J12" i="5" s="1"/>
  <c r="J10" i="5"/>
  <c r="I11" i="5"/>
  <c r="I12" i="5" s="1"/>
  <c r="I10" i="5"/>
  <c r="H11" i="5"/>
  <c r="H12" i="5" s="1"/>
  <c r="H10" i="5"/>
  <c r="G11" i="5"/>
  <c r="G12" i="5" s="1"/>
  <c r="G10" i="5"/>
  <c r="F11" i="5"/>
  <c r="F12" i="5" s="1"/>
  <c r="F10" i="5"/>
  <c r="E11" i="5"/>
  <c r="E12" i="5" s="1"/>
  <c r="E10" i="5"/>
  <c r="AD23" i="3"/>
  <c r="AC23" i="3"/>
  <c r="AB23" i="3"/>
  <c r="AD46" i="3"/>
  <c r="AC46" i="3"/>
  <c r="AB46" i="3"/>
  <c r="U24" i="3"/>
  <c r="T24" i="3"/>
  <c r="S24" i="3"/>
  <c r="U45" i="3"/>
  <c r="T45" i="3"/>
  <c r="S45" i="3"/>
  <c r="L25" i="3"/>
  <c r="L46" i="3"/>
  <c r="K46" i="3"/>
  <c r="J46" i="3"/>
  <c r="K25" i="3"/>
  <c r="J25" i="3"/>
  <c r="U14" i="3"/>
  <c r="U15" i="3" s="1"/>
  <c r="U13" i="3"/>
  <c r="T14" i="3"/>
  <c r="T15" i="3" s="1"/>
  <c r="T13" i="3"/>
  <c r="S14" i="3"/>
  <c r="S15" i="3" s="1"/>
  <c r="S13" i="3"/>
  <c r="R14" i="3"/>
  <c r="R15" i="3" s="1"/>
  <c r="R13" i="3"/>
  <c r="J15" i="3"/>
  <c r="J16" i="3" s="1"/>
  <c r="L15" i="3"/>
  <c r="L16" i="3" s="1"/>
  <c r="K15" i="3"/>
  <c r="K16" i="3" s="1"/>
  <c r="L14" i="3"/>
  <c r="K14" i="3"/>
  <c r="J14" i="3"/>
  <c r="I15" i="3"/>
  <c r="I16" i="3"/>
  <c r="I14" i="3"/>
  <c r="L36" i="3"/>
  <c r="L37" i="3" s="1"/>
  <c r="K36" i="3"/>
  <c r="K37" i="3" s="1"/>
  <c r="J36" i="3"/>
  <c r="J37" i="3" s="1"/>
  <c r="I36" i="3"/>
  <c r="I37" i="3" s="1"/>
  <c r="L35" i="3"/>
  <c r="K35" i="3"/>
  <c r="J35" i="3"/>
  <c r="I35" i="3"/>
  <c r="U36" i="3"/>
  <c r="U37" i="3" s="1"/>
  <c r="T36" i="3"/>
  <c r="T37" i="3" s="1"/>
  <c r="S36" i="3"/>
  <c r="S37" i="3" s="1"/>
  <c r="R36" i="3"/>
  <c r="R37" i="3" s="1"/>
  <c r="U35" i="3"/>
  <c r="T35" i="3"/>
  <c r="S35" i="3"/>
  <c r="R35" i="3"/>
  <c r="AB14" i="3"/>
  <c r="AB15" i="3" s="1"/>
  <c r="AD14" i="3"/>
  <c r="AD15" i="3" s="1"/>
  <c r="AC14" i="3"/>
  <c r="AC15" i="3" s="1"/>
  <c r="AD13" i="3"/>
  <c r="AC13" i="3"/>
  <c r="AB13" i="3"/>
  <c r="AA14" i="3"/>
  <c r="AA15" i="3"/>
  <c r="AA13" i="3"/>
  <c r="AD35" i="3"/>
  <c r="AD36" i="3" s="1"/>
  <c r="AC35" i="3"/>
  <c r="AC36" i="3" s="1"/>
  <c r="AB35" i="3"/>
  <c r="AB36" i="3" s="1"/>
  <c r="AD34" i="3"/>
  <c r="AC34" i="3"/>
  <c r="AB34" i="3"/>
  <c r="AA35" i="3"/>
  <c r="AA36" i="3"/>
  <c r="AA34" i="3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39" i="1"/>
  <c r="P38" i="1"/>
  <c r="P4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K26" i="1"/>
  <c r="K32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K33" i="1"/>
  <c r="K31" i="1"/>
  <c r="K30" i="1"/>
  <c r="K29" i="1"/>
  <c r="K28" i="1"/>
  <c r="K27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H48" i="6"/>
  <c r="H49" i="6"/>
  <c r="H47" i="6"/>
  <c r="G48" i="6"/>
  <c r="G49" i="6" s="1"/>
  <c r="G47" i="6"/>
  <c r="F48" i="6"/>
  <c r="F49" i="6" s="1"/>
  <c r="F47" i="6"/>
  <c r="L48" i="6"/>
  <c r="L49" i="6" s="1"/>
  <c r="L47" i="6"/>
  <c r="K48" i="6"/>
  <c r="K49" i="6"/>
  <c r="K47" i="6"/>
  <c r="J48" i="6"/>
  <c r="J49" i="6" s="1"/>
  <c r="J47" i="6"/>
  <c r="L32" i="6"/>
  <c r="L33" i="6"/>
  <c r="L31" i="6"/>
  <c r="K32" i="6"/>
  <c r="K33" i="6" s="1"/>
  <c r="K31" i="6"/>
  <c r="J32" i="6"/>
  <c r="J33" i="6"/>
  <c r="J31" i="6"/>
  <c r="H32" i="6"/>
  <c r="H33" i="6" s="1"/>
  <c r="G32" i="6"/>
  <c r="G33" i="6" s="1"/>
  <c r="F32" i="6"/>
  <c r="F33" i="6" s="1"/>
  <c r="H31" i="6"/>
  <c r="G31" i="6"/>
  <c r="F31" i="6"/>
  <c r="L16" i="6"/>
  <c r="L17" i="6" s="1"/>
  <c r="L15" i="6"/>
  <c r="K16" i="6"/>
  <c r="K17" i="6" s="1"/>
  <c r="K15" i="6"/>
  <c r="J16" i="6"/>
  <c r="J17" i="6"/>
  <c r="J15" i="6"/>
  <c r="H17" i="6"/>
  <c r="H18" i="6" s="1"/>
  <c r="G17" i="6"/>
  <c r="G18" i="6" s="1"/>
  <c r="F17" i="6"/>
  <c r="F18" i="6" s="1"/>
  <c r="H16" i="6"/>
  <c r="G16" i="6"/>
  <c r="F16" i="6"/>
  <c r="I21" i="4"/>
  <c r="I22" i="4"/>
  <c r="I23" i="4"/>
  <c r="I24" i="4"/>
  <c r="I25" i="4"/>
  <c r="I26" i="4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35" i="2" s="1"/>
  <c r="G35" i="2" s="1"/>
  <c r="E35" i="2"/>
  <c r="O8" i="2"/>
  <c r="J8" i="2"/>
  <c r="D11" i="2" s="1"/>
  <c r="E11" i="2" s="1"/>
  <c r="F11" i="2" s="1"/>
  <c r="E8" i="2"/>
</calcChain>
</file>

<file path=xl/sharedStrings.xml><?xml version="1.0" encoding="utf-8"?>
<sst xmlns="http://schemas.openxmlformats.org/spreadsheetml/2006/main" count="483" uniqueCount="63">
  <si>
    <t>WT</t>
  </si>
  <si>
    <t>Δ2</t>
  </si>
  <si>
    <t>Δ1</t>
  </si>
  <si>
    <t>Saline</t>
  </si>
  <si>
    <t>Mouse #</t>
  </si>
  <si>
    <t>Genotype</t>
  </si>
  <si>
    <t>Drug</t>
  </si>
  <si>
    <t>BW</t>
  </si>
  <si>
    <t>Leptin</t>
  </si>
  <si>
    <t>To make leptin dissolve 5 mg in 10 ml so you give 30 g mouse 0.3 ml</t>
  </si>
  <si>
    <t>Total weight in grams of all leptin mice</t>
  </si>
  <si>
    <t>in kg</t>
  </si>
  <si>
    <t>Total mg needed for experiment</t>
  </si>
  <si>
    <t>15 mice left to be treated with leptin</t>
  </si>
  <si>
    <t>Food</t>
  </si>
  <si>
    <t>on</t>
  </si>
  <si>
    <t>off</t>
  </si>
  <si>
    <t>off/on</t>
  </si>
  <si>
    <t xml:space="preserve">Food </t>
  </si>
  <si>
    <t>Baseline food intake</t>
  </si>
  <si>
    <t>Day 1</t>
  </si>
  <si>
    <t>Day 2</t>
  </si>
  <si>
    <t>Day 3</t>
  </si>
  <si>
    <t>Test intake</t>
  </si>
  <si>
    <t>After leptin/saline food intake</t>
  </si>
  <si>
    <t>Test day</t>
  </si>
  <si>
    <t>BW change</t>
  </si>
  <si>
    <t>Baseline</t>
  </si>
  <si>
    <t xml:space="preserve">Test </t>
  </si>
  <si>
    <t>Test</t>
  </si>
  <si>
    <t>SEM</t>
  </si>
  <si>
    <t>Average</t>
  </si>
  <si>
    <t xml:space="preserve">WT </t>
  </si>
  <si>
    <t>BW before leptin injections</t>
  </si>
  <si>
    <t>Average BW loss</t>
  </si>
  <si>
    <t>Numbers in blue were switched while writing down BW</t>
  </si>
  <si>
    <t>food</t>
  </si>
  <si>
    <t xml:space="preserve">food </t>
  </si>
  <si>
    <t>**</t>
  </si>
  <si>
    <t xml:space="preserve">on </t>
  </si>
  <si>
    <t>BW loss</t>
  </si>
  <si>
    <t>Test food</t>
  </si>
  <si>
    <t>In yellow, lixit not working</t>
  </si>
  <si>
    <t>Baseline intake 1</t>
  </si>
  <si>
    <t>Baseline intake 2</t>
  </si>
  <si>
    <t>WT saline</t>
  </si>
  <si>
    <t>WT Leptin</t>
  </si>
  <si>
    <t>baseline food intake</t>
  </si>
  <si>
    <t>test food intake</t>
  </si>
  <si>
    <t>Δ1 saline</t>
  </si>
  <si>
    <t>Δ1 leptin</t>
  </si>
  <si>
    <t>Δ2 saline</t>
  </si>
  <si>
    <t>Δ2 leptin</t>
  </si>
  <si>
    <t>in red means negative values.  Replaced by 0</t>
  </si>
  <si>
    <t>WT veh</t>
  </si>
  <si>
    <t>WT leptin</t>
  </si>
  <si>
    <t>Δ1 veh</t>
  </si>
  <si>
    <t>Δ2 veh</t>
  </si>
  <si>
    <t>after leptin</t>
  </si>
  <si>
    <t>before leptin</t>
  </si>
  <si>
    <t>Before leptin</t>
  </si>
  <si>
    <t>After leptin</t>
  </si>
  <si>
    <t>Indicates outlier as identified by Grubbs outlier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</si>
</sst>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8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graphs!$G$19:$G$20</c:f>
              <c:strCache>
                <c:ptCount val="2"/>
                <c:pt idx="0">
                  <c:v>Average</c:v>
                </c:pt>
                <c:pt idx="1">
                  <c:v>Baseline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graphs!$J$21:$J$26</c:f>
                <c:numCache>
                  <c:formatCode>General</c:formatCode>
                  <c:ptCount val="6"/>
                  <c:pt idx="0">
                    <c:v>0.16091750819735162</c:v>
                  </c:pt>
                  <c:pt idx="1">
                    <c:v>0.13294751341154659</c:v>
                  </c:pt>
                  <c:pt idx="2">
                    <c:v>0.16002231987176996</c:v>
                  </c:pt>
                  <c:pt idx="3">
                    <c:v>0.23486402685620214</c:v>
                  </c:pt>
                  <c:pt idx="4">
                    <c:v>0.22282556982514481</c:v>
                  </c:pt>
                  <c:pt idx="5">
                    <c:v>0.18572979178245824</c:v>
                  </c:pt>
                </c:numCache>
              </c:numRef>
            </c:plus>
            <c:minus>
              <c:numRef>
                <c:f>graphs!$J$21:$J$26</c:f>
                <c:numCache>
                  <c:formatCode>General</c:formatCode>
                  <c:ptCount val="6"/>
                  <c:pt idx="0">
                    <c:v>0.16091750819735162</c:v>
                  </c:pt>
                  <c:pt idx="1">
                    <c:v>0.13294751341154659</c:v>
                  </c:pt>
                  <c:pt idx="2">
                    <c:v>0.16002231987176996</c:v>
                  </c:pt>
                  <c:pt idx="3">
                    <c:v>0.23486402685620214</c:v>
                  </c:pt>
                  <c:pt idx="4">
                    <c:v>0.22282556982514481</c:v>
                  </c:pt>
                  <c:pt idx="5">
                    <c:v>0.18572979178245824</c:v>
                  </c:pt>
                </c:numCache>
              </c:numRef>
            </c:minus>
          </c:errBars>
          <c:cat>
            <c:multiLvlStrRef>
              <c:f>graphs!$E$21:$F$26</c:f>
              <c:multiLvlStrCache>
                <c:ptCount val="6"/>
                <c:lvl>
                  <c:pt idx="0">
                    <c:v>Saline</c:v>
                  </c:pt>
                  <c:pt idx="1">
                    <c:v>Leptin</c:v>
                  </c:pt>
                  <c:pt idx="2">
                    <c:v>Saline</c:v>
                  </c:pt>
                  <c:pt idx="3">
                    <c:v>Leptin</c:v>
                  </c:pt>
                  <c:pt idx="4">
                    <c:v>Saline</c:v>
                  </c:pt>
                  <c:pt idx="5">
                    <c:v>Leptin</c:v>
                  </c:pt>
                </c:lvl>
                <c:lvl>
                  <c:pt idx="0">
                    <c:v>WT</c:v>
                  </c:pt>
                  <c:pt idx="2">
                    <c:v>Δ1</c:v>
                  </c:pt>
                  <c:pt idx="4">
                    <c:v>Δ2</c:v>
                  </c:pt>
                </c:lvl>
              </c:multiLvlStrCache>
            </c:multiLvlStrRef>
          </c:cat>
          <c:val>
            <c:numRef>
              <c:f>graphs!$G$21:$G$26</c:f>
              <c:numCache>
                <c:formatCode>General</c:formatCode>
                <c:ptCount val="6"/>
                <c:pt idx="0">
                  <c:v>3.7736363636363639</c:v>
                </c:pt>
                <c:pt idx="1">
                  <c:v>3.6836363636363645</c:v>
                </c:pt>
                <c:pt idx="2">
                  <c:v>3.42</c:v>
                </c:pt>
                <c:pt idx="3">
                  <c:v>3.7200000000000006</c:v>
                </c:pt>
                <c:pt idx="4">
                  <c:v>3.5611111111111118</c:v>
                </c:pt>
                <c:pt idx="5">
                  <c:v>3.66</c:v>
                </c:pt>
              </c:numCache>
            </c:numRef>
          </c:val>
        </c:ser>
        <c:ser>
          <c:idx val="1"/>
          <c:order val="1"/>
          <c:tx>
            <c:strRef>
              <c:f>graphs!$H$19:$H$20</c:f>
              <c:strCache>
                <c:ptCount val="2"/>
                <c:pt idx="0">
                  <c:v>Average</c:v>
                </c:pt>
                <c:pt idx="1">
                  <c:v>Test 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graphs!$K$21:$K$26</c:f>
                <c:numCache>
                  <c:formatCode>General</c:formatCode>
                  <c:ptCount val="6"/>
                  <c:pt idx="0">
                    <c:v>0.1480112267104193</c:v>
                  </c:pt>
                  <c:pt idx="1">
                    <c:v>0.19575494885187475</c:v>
                  </c:pt>
                  <c:pt idx="2">
                    <c:v>0.49312935676148922</c:v>
                  </c:pt>
                  <c:pt idx="3">
                    <c:v>0.37220480887958241</c:v>
                  </c:pt>
                  <c:pt idx="4">
                    <c:v>0.15568645286259841</c:v>
                  </c:pt>
                  <c:pt idx="5">
                    <c:v>0.13437137592012183</c:v>
                  </c:pt>
                </c:numCache>
              </c:numRef>
            </c:plus>
            <c:minus>
              <c:numRef>
                <c:f>graphs!$K$21:$K$26</c:f>
                <c:numCache>
                  <c:formatCode>General</c:formatCode>
                  <c:ptCount val="6"/>
                  <c:pt idx="0">
                    <c:v>0.1480112267104193</c:v>
                  </c:pt>
                  <c:pt idx="1">
                    <c:v>0.19575494885187475</c:v>
                  </c:pt>
                  <c:pt idx="2">
                    <c:v>0.49312935676148922</c:v>
                  </c:pt>
                  <c:pt idx="3">
                    <c:v>0.37220480887958241</c:v>
                  </c:pt>
                  <c:pt idx="4">
                    <c:v>0.15568645286259841</c:v>
                  </c:pt>
                  <c:pt idx="5">
                    <c:v>0.13437137592012183</c:v>
                  </c:pt>
                </c:numCache>
              </c:numRef>
            </c:minus>
          </c:errBars>
          <c:cat>
            <c:multiLvlStrRef>
              <c:f>graphs!$E$21:$F$26</c:f>
              <c:multiLvlStrCache>
                <c:ptCount val="6"/>
                <c:lvl>
                  <c:pt idx="0">
                    <c:v>Saline</c:v>
                  </c:pt>
                  <c:pt idx="1">
                    <c:v>Leptin</c:v>
                  </c:pt>
                  <c:pt idx="2">
                    <c:v>Saline</c:v>
                  </c:pt>
                  <c:pt idx="3">
                    <c:v>Leptin</c:v>
                  </c:pt>
                  <c:pt idx="4">
                    <c:v>Saline</c:v>
                  </c:pt>
                  <c:pt idx="5">
                    <c:v>Leptin</c:v>
                  </c:pt>
                </c:lvl>
                <c:lvl>
                  <c:pt idx="0">
                    <c:v>WT</c:v>
                  </c:pt>
                  <c:pt idx="2">
                    <c:v>Δ1</c:v>
                  </c:pt>
                  <c:pt idx="4">
                    <c:v>Δ2</c:v>
                  </c:pt>
                </c:lvl>
              </c:multiLvlStrCache>
            </c:multiLvlStrRef>
          </c:cat>
          <c:val>
            <c:numRef>
              <c:f>graphs!$H$21:$H$26</c:f>
              <c:numCache>
                <c:formatCode>General</c:formatCode>
                <c:ptCount val="6"/>
                <c:pt idx="0">
                  <c:v>3.4799999999999995</c:v>
                </c:pt>
                <c:pt idx="1">
                  <c:v>2.4500000000000006</c:v>
                </c:pt>
                <c:pt idx="2">
                  <c:v>3.6287500000000001</c:v>
                </c:pt>
                <c:pt idx="3">
                  <c:v>1.7455555555555553</c:v>
                </c:pt>
                <c:pt idx="4">
                  <c:v>3.3577777777777782</c:v>
                </c:pt>
                <c:pt idx="5">
                  <c:v>2.823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228648"/>
        <c:axId val="395229040"/>
      </c:barChart>
      <c:catAx>
        <c:axId val="395228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95229040"/>
        <c:crosses val="autoZero"/>
        <c:auto val="1"/>
        <c:lblAlgn val="ctr"/>
        <c:lblOffset val="100"/>
        <c:noMultiLvlLbl val="0"/>
      </c:catAx>
      <c:valAx>
        <c:axId val="3952290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Food</a:t>
                </a:r>
                <a:r>
                  <a:rPr lang="en-US" baseline="0"/>
                  <a:t> intake (g)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952286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graphs!$G$9</c:f>
              <c:strCache>
                <c:ptCount val="1"/>
                <c:pt idx="0">
                  <c:v>Average BW loss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2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4"/>
            <c:invertIfNegative val="0"/>
            <c:bubble3D val="0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chemeClr val="tx1"/>
              </a:solidFill>
            </c:spPr>
          </c:dPt>
          <c:errBars>
            <c:errBarType val="both"/>
            <c:errValType val="cust"/>
            <c:noEndCap val="0"/>
            <c:plus>
              <c:numRef>
                <c:f>graphs!$H$10:$H$15</c:f>
                <c:numCache>
                  <c:formatCode>General</c:formatCode>
                  <c:ptCount val="6"/>
                  <c:pt idx="0">
                    <c:v>0.15248613117926546</c:v>
                  </c:pt>
                  <c:pt idx="1">
                    <c:v>0.20806507246572001</c:v>
                  </c:pt>
                  <c:pt idx="2">
                    <c:v>0.2444632421975016</c:v>
                  </c:pt>
                  <c:pt idx="3">
                    <c:v>0.25632793906571866</c:v>
                  </c:pt>
                  <c:pt idx="4">
                    <c:v>0.13513139467629467</c:v>
                  </c:pt>
                  <c:pt idx="5">
                    <c:v>0.1673814671806754</c:v>
                  </c:pt>
                </c:numCache>
              </c:numRef>
            </c:plus>
            <c:minus>
              <c:numRef>
                <c:f>graphs!$H$10:$H$15</c:f>
                <c:numCache>
                  <c:formatCode>General</c:formatCode>
                  <c:ptCount val="6"/>
                  <c:pt idx="0">
                    <c:v>0.15248613117926546</c:v>
                  </c:pt>
                  <c:pt idx="1">
                    <c:v>0.20806507246572001</c:v>
                  </c:pt>
                  <c:pt idx="2">
                    <c:v>0.2444632421975016</c:v>
                  </c:pt>
                  <c:pt idx="3">
                    <c:v>0.25632793906571866</c:v>
                  </c:pt>
                  <c:pt idx="4">
                    <c:v>0.13513139467629467</c:v>
                  </c:pt>
                  <c:pt idx="5">
                    <c:v>0.1673814671806754</c:v>
                  </c:pt>
                </c:numCache>
              </c:numRef>
            </c:minus>
          </c:errBars>
          <c:cat>
            <c:multiLvlStrRef>
              <c:f>graphs!$E$10:$F$15</c:f>
              <c:multiLvlStrCache>
                <c:ptCount val="6"/>
                <c:lvl>
                  <c:pt idx="0">
                    <c:v>Saline</c:v>
                  </c:pt>
                  <c:pt idx="1">
                    <c:v>Leptin</c:v>
                  </c:pt>
                  <c:pt idx="2">
                    <c:v>Saline</c:v>
                  </c:pt>
                  <c:pt idx="3">
                    <c:v>Leptin</c:v>
                  </c:pt>
                  <c:pt idx="4">
                    <c:v>Saline</c:v>
                  </c:pt>
                  <c:pt idx="5">
                    <c:v>Leptin</c:v>
                  </c:pt>
                </c:lvl>
                <c:lvl>
                  <c:pt idx="0">
                    <c:v>WT</c:v>
                  </c:pt>
                  <c:pt idx="2">
                    <c:v>Δ1</c:v>
                  </c:pt>
                  <c:pt idx="4">
                    <c:v>Δ2</c:v>
                  </c:pt>
                </c:lvl>
              </c:multiLvlStrCache>
            </c:multiLvlStrRef>
          </c:cat>
          <c:val>
            <c:numRef>
              <c:f>graphs!$G$10:$G$15</c:f>
              <c:numCache>
                <c:formatCode>General</c:formatCode>
                <c:ptCount val="6"/>
                <c:pt idx="0">
                  <c:v>0.20000000000000026</c:v>
                </c:pt>
                <c:pt idx="1">
                  <c:v>-0.277272727272727</c:v>
                </c:pt>
                <c:pt idx="2">
                  <c:v>-9.1250000000000941E-2</c:v>
                </c:pt>
                <c:pt idx="3">
                  <c:v>-0.96111111111111058</c:v>
                </c:pt>
                <c:pt idx="4">
                  <c:v>-3.777777777777816E-2</c:v>
                </c:pt>
                <c:pt idx="5">
                  <c:v>-0.47899999999999993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6399048"/>
        <c:axId val="396404928"/>
      </c:barChart>
      <c:catAx>
        <c:axId val="396399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70C0"/>
                </a:solidFill>
              </a:defRPr>
            </a:pPr>
            <a:endParaRPr lang="en-US"/>
          </a:p>
        </c:txPr>
        <c:crossAx val="396404928"/>
        <c:crosses val="autoZero"/>
        <c:auto val="1"/>
        <c:lblAlgn val="ctr"/>
        <c:lblOffset val="100"/>
        <c:noMultiLvlLbl val="0"/>
      </c:catAx>
      <c:valAx>
        <c:axId val="3964049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i="1"/>
                  <a:t>Δ</a:t>
                </a:r>
              </a:p>
              <a:p>
                <a:pPr>
                  <a:defRPr sz="1000"/>
                </a:pPr>
                <a:r>
                  <a:rPr lang="en-US" sz="1000"/>
                  <a:t>Body weight (g)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39639904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2"/>
            <c:invertIfNegative val="0"/>
            <c:bubble3D val="0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4"/>
            <c:invertIfNegative val="0"/>
            <c:bubble3D val="0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chemeClr val="tx1"/>
              </a:solidFill>
            </c:spPr>
          </c:dPt>
          <c:cat>
            <c:multiLvlStrRef>
              <c:f>graphs!$E$21:$F$26</c:f>
              <c:multiLvlStrCache>
                <c:ptCount val="6"/>
                <c:lvl>
                  <c:pt idx="0">
                    <c:v>Saline</c:v>
                  </c:pt>
                  <c:pt idx="1">
                    <c:v>Leptin</c:v>
                  </c:pt>
                  <c:pt idx="2">
                    <c:v>Saline</c:v>
                  </c:pt>
                  <c:pt idx="3">
                    <c:v>Leptin</c:v>
                  </c:pt>
                  <c:pt idx="4">
                    <c:v>Saline</c:v>
                  </c:pt>
                  <c:pt idx="5">
                    <c:v>Leptin</c:v>
                  </c:pt>
                </c:lvl>
                <c:lvl>
                  <c:pt idx="0">
                    <c:v>WT</c:v>
                  </c:pt>
                  <c:pt idx="2">
                    <c:v>Δ1</c:v>
                  </c:pt>
                  <c:pt idx="4">
                    <c:v>Δ2</c:v>
                  </c:pt>
                </c:lvl>
              </c:multiLvlStrCache>
            </c:multiLvlStrRef>
          </c:cat>
          <c:val>
            <c:numRef>
              <c:f>graphs!$I$21:$I$26</c:f>
              <c:numCache>
                <c:formatCode>General</c:formatCode>
                <c:ptCount val="6"/>
                <c:pt idx="0">
                  <c:v>-7.7812575283064547</c:v>
                </c:pt>
                <c:pt idx="1">
                  <c:v>-33.489634748272451</c:v>
                </c:pt>
                <c:pt idx="2">
                  <c:v>6.1038011695906391</c:v>
                </c:pt>
                <c:pt idx="3">
                  <c:v>-53.076463560334538</c:v>
                </c:pt>
                <c:pt idx="4">
                  <c:v>-5.709828393135723</c:v>
                </c:pt>
                <c:pt idx="5">
                  <c:v>-22.868852459016395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6403360"/>
        <c:axId val="396402576"/>
      </c:barChart>
      <c:catAx>
        <c:axId val="396403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>
                <a:solidFill>
                  <a:schemeClr val="accent4">
                    <a:lumMod val="75000"/>
                  </a:schemeClr>
                </a:solidFill>
              </a:defRPr>
            </a:pPr>
            <a:endParaRPr lang="en-US"/>
          </a:p>
        </c:txPr>
        <c:crossAx val="396402576"/>
        <c:crosses val="autoZero"/>
        <c:auto val="1"/>
        <c:lblAlgn val="ctr"/>
        <c:lblOffset val="100"/>
        <c:noMultiLvlLbl val="0"/>
      </c:catAx>
      <c:valAx>
        <c:axId val="396402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of baseline food intake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640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'BW before leptin'!$U$21</c:f>
              <c:strCache>
                <c:ptCount val="1"/>
                <c:pt idx="0">
                  <c:v>Before leptin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'BW before leptin'!$V$24:$AA$24</c:f>
                <c:numCache>
                  <c:formatCode>General</c:formatCode>
                  <c:ptCount val="6"/>
                  <c:pt idx="0">
                    <c:v>0.80480219039001477</c:v>
                  </c:pt>
                  <c:pt idx="1">
                    <c:v>1.003883451139159</c:v>
                  </c:pt>
                  <c:pt idx="2">
                    <c:v>1.5585942740531016</c:v>
                  </c:pt>
                  <c:pt idx="3">
                    <c:v>1.3511807593525265</c:v>
                  </c:pt>
                  <c:pt idx="4">
                    <c:v>0.86405125305229102</c:v>
                  </c:pt>
                  <c:pt idx="5">
                    <c:v>0.95935331227748977</c:v>
                  </c:pt>
                </c:numCache>
              </c:numRef>
            </c:plus>
            <c:minus>
              <c:numRef>
                <c:f>'BW before leptin'!$V$24:$AA$24</c:f>
                <c:numCache>
                  <c:formatCode>General</c:formatCode>
                  <c:ptCount val="6"/>
                  <c:pt idx="0">
                    <c:v>0.80480219039001477</c:v>
                  </c:pt>
                  <c:pt idx="1">
                    <c:v>1.003883451139159</c:v>
                  </c:pt>
                  <c:pt idx="2">
                    <c:v>1.5585942740531016</c:v>
                  </c:pt>
                  <c:pt idx="3">
                    <c:v>1.3511807593525265</c:v>
                  </c:pt>
                  <c:pt idx="4">
                    <c:v>0.86405125305229102</c:v>
                  </c:pt>
                  <c:pt idx="5">
                    <c:v>0.95935331227748977</c:v>
                  </c:pt>
                </c:numCache>
              </c:numRef>
            </c:minus>
          </c:errBars>
          <c:cat>
            <c:strRef>
              <c:f>'BW before leptin'!$V$20:$AA$20</c:f>
              <c:strCache>
                <c:ptCount val="6"/>
                <c:pt idx="0">
                  <c:v>WT veh</c:v>
                </c:pt>
                <c:pt idx="1">
                  <c:v>WT leptin</c:v>
                </c:pt>
                <c:pt idx="2">
                  <c:v>Δ1 veh</c:v>
                </c:pt>
                <c:pt idx="3">
                  <c:v>Δ1 leptin</c:v>
                </c:pt>
                <c:pt idx="4">
                  <c:v>Δ2 veh</c:v>
                </c:pt>
                <c:pt idx="5">
                  <c:v>Δ2 leptin</c:v>
                </c:pt>
              </c:strCache>
            </c:strRef>
          </c:cat>
          <c:val>
            <c:numRef>
              <c:f>'BW before leptin'!$V$21:$AA$21</c:f>
              <c:numCache>
                <c:formatCode>General</c:formatCode>
                <c:ptCount val="6"/>
                <c:pt idx="0">
                  <c:v>27.13666666666666</c:v>
                </c:pt>
                <c:pt idx="1">
                  <c:v>26.122727272727275</c:v>
                </c:pt>
                <c:pt idx="2">
                  <c:v>31.344999999999999</c:v>
                </c:pt>
                <c:pt idx="3">
                  <c:v>30.104999999999997</c:v>
                </c:pt>
                <c:pt idx="4">
                  <c:v>26.571111111111108</c:v>
                </c:pt>
                <c:pt idx="5">
                  <c:v>26.768999999999998</c:v>
                </c:pt>
              </c:numCache>
            </c:numRef>
          </c:val>
        </c:ser>
        <c:ser>
          <c:idx val="1"/>
          <c:order val="1"/>
          <c:tx>
            <c:strRef>
              <c:f>'BW before leptin'!$U$22</c:f>
              <c:strCache>
                <c:ptCount val="1"/>
                <c:pt idx="0">
                  <c:v>After leptin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'BW before leptin'!$V$25:$AA$25</c:f>
                <c:numCache>
                  <c:formatCode>General</c:formatCode>
                  <c:ptCount val="6"/>
                  <c:pt idx="0">
                    <c:v>0.6229359858157516</c:v>
                  </c:pt>
                  <c:pt idx="1">
                    <c:v>1.1030011651163072</c:v>
                  </c:pt>
                  <c:pt idx="2">
                    <c:v>1.6774848898143879</c:v>
                  </c:pt>
                  <c:pt idx="3">
                    <c:v>1.3590846592876873</c:v>
                  </c:pt>
                  <c:pt idx="4">
                    <c:v>0.88913191122327584</c:v>
                  </c:pt>
                  <c:pt idx="5">
                    <c:v>0.90730982090525192</c:v>
                  </c:pt>
                </c:numCache>
              </c:numRef>
            </c:plus>
            <c:minus>
              <c:numRef>
                <c:f>'BW before leptin'!$V$25:$AA$25</c:f>
                <c:numCache>
                  <c:formatCode>General</c:formatCode>
                  <c:ptCount val="6"/>
                  <c:pt idx="0">
                    <c:v>0.6229359858157516</c:v>
                  </c:pt>
                  <c:pt idx="1">
                    <c:v>1.1030011651163072</c:v>
                  </c:pt>
                  <c:pt idx="2">
                    <c:v>1.6774848898143879</c:v>
                  </c:pt>
                  <c:pt idx="3">
                    <c:v>1.3590846592876873</c:v>
                  </c:pt>
                  <c:pt idx="4">
                    <c:v>0.88913191122327584</c:v>
                  </c:pt>
                  <c:pt idx="5">
                    <c:v>0.90730982090525192</c:v>
                  </c:pt>
                </c:numCache>
              </c:numRef>
            </c:minus>
          </c:errBars>
          <c:cat>
            <c:strRef>
              <c:f>'BW before leptin'!$V$20:$AA$20</c:f>
              <c:strCache>
                <c:ptCount val="6"/>
                <c:pt idx="0">
                  <c:v>WT veh</c:v>
                </c:pt>
                <c:pt idx="1">
                  <c:v>WT leptin</c:v>
                </c:pt>
                <c:pt idx="2">
                  <c:v>Δ1 veh</c:v>
                </c:pt>
                <c:pt idx="3">
                  <c:v>Δ1 leptin</c:v>
                </c:pt>
                <c:pt idx="4">
                  <c:v>Δ2 veh</c:v>
                </c:pt>
                <c:pt idx="5">
                  <c:v>Δ2 leptin</c:v>
                </c:pt>
              </c:strCache>
            </c:strRef>
          </c:cat>
          <c:val>
            <c:numRef>
              <c:f>'BW before leptin'!$V$22:$AA$22</c:f>
              <c:numCache>
                <c:formatCode>General</c:formatCode>
                <c:ptCount val="6"/>
                <c:pt idx="0">
                  <c:v>27.825000000000003</c:v>
                </c:pt>
                <c:pt idx="1">
                  <c:v>25.845454545454547</c:v>
                </c:pt>
                <c:pt idx="2">
                  <c:v>31.879999999999995</c:v>
                </c:pt>
                <c:pt idx="3">
                  <c:v>29.3</c:v>
                </c:pt>
                <c:pt idx="4">
                  <c:v>26.533333333333335</c:v>
                </c:pt>
                <c:pt idx="5">
                  <c:v>26.29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6401400"/>
        <c:axId val="396405320"/>
      </c:barChart>
      <c:catAx>
        <c:axId val="396401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6405320"/>
        <c:crosses val="autoZero"/>
        <c:auto val="1"/>
        <c:lblAlgn val="ctr"/>
        <c:lblOffset val="100"/>
        <c:noMultiLvlLbl val="0"/>
      </c:catAx>
      <c:valAx>
        <c:axId val="3964053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BW (g)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6401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6</xdr:row>
      <xdr:rowOff>176212</xdr:rowOff>
    </xdr:from>
    <xdr:to>
      <xdr:col>19</xdr:col>
      <xdr:colOff>361950</xdr:colOff>
      <xdr:row>21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1</xdr:row>
      <xdr:rowOff>109537</xdr:rowOff>
    </xdr:from>
    <xdr:to>
      <xdr:col>11</xdr:col>
      <xdr:colOff>9525</xdr:colOff>
      <xdr:row>15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415925</xdr:colOff>
      <xdr:row>25</xdr:row>
      <xdr:rowOff>176212</xdr:rowOff>
    </xdr:from>
    <xdr:to>
      <xdr:col>20</xdr:col>
      <xdr:colOff>111125</xdr:colOff>
      <xdr:row>40</xdr:row>
      <xdr:rowOff>74612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457200</xdr:colOff>
      <xdr:row>4</xdr:row>
      <xdr:rowOff>4762</xdr:rowOff>
    </xdr:from>
    <xdr:to>
      <xdr:col>32</xdr:col>
      <xdr:colOff>304800</xdr:colOff>
      <xdr:row>18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U69"/>
  <sheetViews>
    <sheetView topLeftCell="A4" workbookViewId="0">
      <selection activeCell="F38" sqref="F38:F54"/>
    </sheetView>
  </sheetViews>
  <sheetFormatPr defaultColWidth="8.85546875" defaultRowHeight="15" x14ac:dyDescent="0.25"/>
  <cols>
    <col min="2" max="2" width="11" bestFit="1" customWidth="1"/>
    <col min="5" max="5" width="9.7109375" bestFit="1" customWidth="1"/>
    <col min="6" max="7" width="9.7109375" customWidth="1"/>
    <col min="8" max="8" width="9.7109375" bestFit="1" customWidth="1"/>
    <col min="9" max="11" width="9.7109375" customWidth="1"/>
    <col min="12" max="17" width="9.7109375" bestFit="1" customWidth="1"/>
  </cols>
  <sheetData>
    <row r="1" spans="2:21" x14ac:dyDescent="0.25">
      <c r="L1" t="s">
        <v>15</v>
      </c>
      <c r="M1" t="s">
        <v>17</v>
      </c>
      <c r="N1" t="s">
        <v>17</v>
      </c>
      <c r="O1" t="s">
        <v>16</v>
      </c>
      <c r="P1" t="s">
        <v>15</v>
      </c>
      <c r="Q1" t="s">
        <v>16</v>
      </c>
    </row>
    <row r="2" spans="2:21" x14ac:dyDescent="0.25">
      <c r="E2" s="2">
        <v>42375</v>
      </c>
      <c r="F2" s="2"/>
      <c r="G2" s="2"/>
      <c r="H2" s="2">
        <v>42382</v>
      </c>
      <c r="I2" s="2">
        <v>42385</v>
      </c>
      <c r="J2" s="2">
        <v>42386</v>
      </c>
      <c r="K2" s="2"/>
      <c r="L2" s="2">
        <v>42382</v>
      </c>
      <c r="M2" s="2">
        <v>42383</v>
      </c>
      <c r="N2" s="2">
        <v>42384</v>
      </c>
      <c r="O2" s="2">
        <v>42385</v>
      </c>
      <c r="P2" s="2">
        <v>42385</v>
      </c>
      <c r="Q2" s="2">
        <v>42386</v>
      </c>
      <c r="R2" t="s">
        <v>19</v>
      </c>
      <c r="U2" t="s">
        <v>24</v>
      </c>
    </row>
    <row r="3" spans="2:21" x14ac:dyDescent="0.25">
      <c r="B3" t="s">
        <v>4</v>
      </c>
      <c r="C3" t="s">
        <v>5</v>
      </c>
      <c r="D3" t="s">
        <v>6</v>
      </c>
      <c r="E3" t="s">
        <v>7</v>
      </c>
      <c r="H3" t="s">
        <v>7</v>
      </c>
      <c r="I3" t="s">
        <v>7</v>
      </c>
      <c r="J3" t="s">
        <v>7</v>
      </c>
      <c r="K3" t="s">
        <v>40</v>
      </c>
      <c r="L3" t="s">
        <v>14</v>
      </c>
      <c r="M3" t="s">
        <v>14</v>
      </c>
      <c r="N3" t="s">
        <v>14</v>
      </c>
      <c r="O3" t="s">
        <v>18</v>
      </c>
      <c r="P3" t="s">
        <v>14</v>
      </c>
      <c r="Q3" t="s">
        <v>14</v>
      </c>
      <c r="R3" t="s">
        <v>20</v>
      </c>
      <c r="S3" t="s">
        <v>21</v>
      </c>
      <c r="T3" t="s">
        <v>22</v>
      </c>
      <c r="U3" t="s">
        <v>25</v>
      </c>
    </row>
    <row r="4" spans="2:21" x14ac:dyDescent="0.25">
      <c r="B4">
        <v>10621</v>
      </c>
      <c r="C4" t="s">
        <v>0</v>
      </c>
      <c r="D4" t="s">
        <v>3</v>
      </c>
      <c r="E4">
        <v>27.3</v>
      </c>
      <c r="H4">
        <v>28.5</v>
      </c>
      <c r="I4">
        <v>28.2</v>
      </c>
      <c r="J4">
        <v>28.3</v>
      </c>
      <c r="K4">
        <f>J4-I4</f>
        <v>0.10000000000000142</v>
      </c>
      <c r="L4">
        <v>21.69</v>
      </c>
      <c r="M4">
        <v>18.28</v>
      </c>
      <c r="N4">
        <v>14.29</v>
      </c>
      <c r="O4">
        <v>10.62</v>
      </c>
      <c r="P4">
        <v>21.95</v>
      </c>
      <c r="Q4">
        <v>18.3</v>
      </c>
      <c r="R4">
        <f>L4-M4</f>
        <v>3.41</v>
      </c>
      <c r="S4">
        <f>M4-N4</f>
        <v>3.990000000000002</v>
      </c>
      <c r="T4">
        <f>N4-O4</f>
        <v>3.67</v>
      </c>
      <c r="U4">
        <f>P4-Q4</f>
        <v>3.6499999999999986</v>
      </c>
    </row>
    <row r="5" spans="2:21" x14ac:dyDescent="0.25">
      <c r="B5">
        <v>10622</v>
      </c>
      <c r="C5" s="1" t="s">
        <v>1</v>
      </c>
      <c r="D5" s="1" t="s">
        <v>3</v>
      </c>
      <c r="E5">
        <v>29.5</v>
      </c>
      <c r="H5">
        <v>30.45</v>
      </c>
      <c r="I5">
        <v>30.13</v>
      </c>
      <c r="J5">
        <v>30.2</v>
      </c>
      <c r="K5">
        <f t="shared" ref="K5:K33" si="0">J5-I5</f>
        <v>7.0000000000000284E-2</v>
      </c>
      <c r="L5">
        <v>21.25</v>
      </c>
      <c r="M5">
        <v>18.170000000000002</v>
      </c>
      <c r="N5">
        <v>14.17</v>
      </c>
      <c r="O5">
        <v>9.84</v>
      </c>
      <c r="P5">
        <v>21.01</v>
      </c>
      <c r="Q5">
        <v>17.100000000000001</v>
      </c>
      <c r="R5">
        <f t="shared" ref="R5:R33" si="1">L5-M5</f>
        <v>3.0799999999999983</v>
      </c>
      <c r="S5">
        <f t="shared" ref="S5:S33" si="2">M5-N5</f>
        <v>4.0000000000000018</v>
      </c>
      <c r="T5">
        <f t="shared" ref="T5:T33" si="3">N5-O5</f>
        <v>4.33</v>
      </c>
      <c r="U5">
        <f t="shared" ref="U5:U33" si="4">P5-Q5</f>
        <v>3.91</v>
      </c>
    </row>
    <row r="6" spans="2:21" x14ac:dyDescent="0.25">
      <c r="B6">
        <v>10623</v>
      </c>
      <c r="C6" t="s">
        <v>0</v>
      </c>
      <c r="D6" t="s">
        <v>8</v>
      </c>
      <c r="E6">
        <v>29.7</v>
      </c>
      <c r="H6">
        <v>29.75</v>
      </c>
      <c r="I6">
        <v>29.12</v>
      </c>
      <c r="J6">
        <v>28.5</v>
      </c>
      <c r="K6">
        <f t="shared" si="0"/>
        <v>-0.62000000000000099</v>
      </c>
      <c r="L6">
        <v>20.53</v>
      </c>
      <c r="M6">
        <v>17.46</v>
      </c>
      <c r="N6">
        <v>14.18</v>
      </c>
      <c r="O6">
        <v>10.76</v>
      </c>
      <c r="P6">
        <v>21.04</v>
      </c>
      <c r="Q6">
        <v>18.399999999999999</v>
      </c>
      <c r="R6">
        <f t="shared" si="1"/>
        <v>3.0700000000000003</v>
      </c>
      <c r="S6">
        <f t="shared" si="2"/>
        <v>3.2800000000000011</v>
      </c>
      <c r="T6">
        <f t="shared" si="3"/>
        <v>3.42</v>
      </c>
      <c r="U6">
        <f t="shared" si="4"/>
        <v>2.6400000000000006</v>
      </c>
    </row>
    <row r="7" spans="2:21" x14ac:dyDescent="0.25">
      <c r="B7">
        <v>10655</v>
      </c>
      <c r="C7" s="1" t="s">
        <v>1</v>
      </c>
      <c r="D7" s="1" t="s">
        <v>8</v>
      </c>
      <c r="E7">
        <v>23.1</v>
      </c>
      <c r="H7">
        <v>23.3</v>
      </c>
      <c r="I7">
        <v>23.46</v>
      </c>
      <c r="J7">
        <v>23.2</v>
      </c>
      <c r="K7">
        <f t="shared" si="0"/>
        <v>-0.26000000000000156</v>
      </c>
      <c r="L7">
        <v>22.62</v>
      </c>
      <c r="M7">
        <v>19.2</v>
      </c>
      <c r="N7">
        <v>16</v>
      </c>
      <c r="O7">
        <v>13.04</v>
      </c>
      <c r="P7">
        <v>22.66</v>
      </c>
      <c r="Q7">
        <v>20</v>
      </c>
      <c r="R7">
        <f t="shared" si="1"/>
        <v>3.4200000000000017</v>
      </c>
      <c r="S7">
        <f t="shared" si="2"/>
        <v>3.1999999999999993</v>
      </c>
      <c r="T7">
        <f t="shared" si="3"/>
        <v>2.9600000000000009</v>
      </c>
      <c r="U7">
        <f t="shared" si="4"/>
        <v>2.66</v>
      </c>
    </row>
    <row r="8" spans="2:21" x14ac:dyDescent="0.25">
      <c r="B8">
        <v>10656</v>
      </c>
      <c r="C8" s="1" t="s">
        <v>0</v>
      </c>
      <c r="D8" s="1" t="s">
        <v>3</v>
      </c>
      <c r="E8">
        <v>25.7</v>
      </c>
      <c r="H8">
        <v>26.41</v>
      </c>
      <c r="I8">
        <v>26.63</v>
      </c>
      <c r="J8">
        <v>26.9</v>
      </c>
      <c r="K8">
        <f t="shared" si="0"/>
        <v>0.26999999999999957</v>
      </c>
      <c r="L8">
        <v>23.26</v>
      </c>
      <c r="M8">
        <v>20.21</v>
      </c>
      <c r="N8">
        <v>17.28</v>
      </c>
      <c r="O8">
        <v>13.27</v>
      </c>
      <c r="P8">
        <v>19.809999999999999</v>
      </c>
      <c r="Q8">
        <v>16.5</v>
      </c>
      <c r="R8">
        <f t="shared" si="1"/>
        <v>3.0500000000000007</v>
      </c>
      <c r="S8">
        <f t="shared" si="2"/>
        <v>2.9299999999999997</v>
      </c>
      <c r="T8">
        <f t="shared" si="3"/>
        <v>4.0100000000000016</v>
      </c>
      <c r="U8">
        <f t="shared" si="4"/>
        <v>3.3099999999999987</v>
      </c>
    </row>
    <row r="9" spans="2:21" x14ac:dyDescent="0.25">
      <c r="B9">
        <v>10739</v>
      </c>
      <c r="C9" s="1" t="s">
        <v>1</v>
      </c>
      <c r="D9" s="1" t="s">
        <v>3</v>
      </c>
      <c r="E9">
        <v>27.8</v>
      </c>
      <c r="H9">
        <v>27.65</v>
      </c>
      <c r="I9">
        <v>26.87</v>
      </c>
      <c r="J9">
        <v>26.8</v>
      </c>
      <c r="K9">
        <f t="shared" si="0"/>
        <v>-7.0000000000000284E-2</v>
      </c>
      <c r="L9">
        <v>21.55</v>
      </c>
      <c r="M9">
        <v>19.52</v>
      </c>
      <c r="N9">
        <v>16.010000000000002</v>
      </c>
      <c r="O9">
        <v>13.76</v>
      </c>
      <c r="P9">
        <v>21</v>
      </c>
      <c r="Q9">
        <v>17.5</v>
      </c>
      <c r="R9">
        <f t="shared" si="1"/>
        <v>2.0300000000000011</v>
      </c>
      <c r="S9">
        <f t="shared" si="2"/>
        <v>3.509999999999998</v>
      </c>
      <c r="T9">
        <f t="shared" si="3"/>
        <v>2.2500000000000018</v>
      </c>
      <c r="U9">
        <f t="shared" si="4"/>
        <v>3.5</v>
      </c>
    </row>
    <row r="10" spans="2:21" x14ac:dyDescent="0.25">
      <c r="B10">
        <v>10747</v>
      </c>
      <c r="C10" s="1" t="s">
        <v>0</v>
      </c>
      <c r="D10" s="1" t="s">
        <v>8</v>
      </c>
      <c r="E10">
        <v>31.6</v>
      </c>
      <c r="H10">
        <v>30.31</v>
      </c>
      <c r="I10">
        <v>29.83</v>
      </c>
      <c r="J10">
        <v>29.8</v>
      </c>
      <c r="K10">
        <f t="shared" si="0"/>
        <v>-2.9999999999997584E-2</v>
      </c>
      <c r="L10">
        <v>22.07</v>
      </c>
      <c r="M10">
        <v>19.11</v>
      </c>
      <c r="N10">
        <v>15.52</v>
      </c>
      <c r="O10">
        <v>10.94</v>
      </c>
      <c r="P10">
        <v>18.98</v>
      </c>
      <c r="Q10">
        <v>15.6</v>
      </c>
      <c r="R10">
        <f t="shared" si="1"/>
        <v>2.9600000000000009</v>
      </c>
      <c r="S10">
        <f t="shared" si="2"/>
        <v>3.59</v>
      </c>
      <c r="T10">
        <f t="shared" si="3"/>
        <v>4.58</v>
      </c>
      <c r="U10">
        <f t="shared" si="4"/>
        <v>3.3800000000000008</v>
      </c>
    </row>
    <row r="11" spans="2:21" x14ac:dyDescent="0.25">
      <c r="B11">
        <v>10768</v>
      </c>
      <c r="C11" s="1" t="s">
        <v>1</v>
      </c>
      <c r="D11" s="1" t="s">
        <v>3</v>
      </c>
      <c r="E11">
        <v>27.4</v>
      </c>
      <c r="H11">
        <v>27.7</v>
      </c>
      <c r="I11">
        <v>27.34</v>
      </c>
      <c r="J11">
        <v>27.5</v>
      </c>
      <c r="K11">
        <f t="shared" si="0"/>
        <v>0.16000000000000014</v>
      </c>
      <c r="L11">
        <v>21.08</v>
      </c>
      <c r="M11">
        <v>18.3</v>
      </c>
      <c r="N11">
        <v>15.12</v>
      </c>
      <c r="O11">
        <v>11.65</v>
      </c>
      <c r="P11">
        <v>20.46</v>
      </c>
      <c r="Q11">
        <v>17.2</v>
      </c>
      <c r="R11">
        <f t="shared" si="1"/>
        <v>2.7799999999999976</v>
      </c>
      <c r="S11">
        <f t="shared" si="2"/>
        <v>3.1800000000000015</v>
      </c>
      <c r="T11">
        <f t="shared" si="3"/>
        <v>3.4699999999999989</v>
      </c>
      <c r="U11">
        <f t="shared" si="4"/>
        <v>3.2600000000000016</v>
      </c>
    </row>
    <row r="12" spans="2:21" x14ac:dyDescent="0.25">
      <c r="B12">
        <v>10771</v>
      </c>
      <c r="C12" s="1" t="s">
        <v>1</v>
      </c>
      <c r="D12" s="1" t="s">
        <v>8</v>
      </c>
      <c r="E12">
        <v>27.2</v>
      </c>
      <c r="H12">
        <v>27.94</v>
      </c>
      <c r="I12">
        <v>27.46</v>
      </c>
      <c r="J12">
        <v>27.5</v>
      </c>
      <c r="K12">
        <f t="shared" si="0"/>
        <v>3.9999999999999147E-2</v>
      </c>
      <c r="L12">
        <v>24.02</v>
      </c>
      <c r="M12">
        <v>20.54</v>
      </c>
      <c r="N12">
        <v>17.34</v>
      </c>
      <c r="O12">
        <v>13.55</v>
      </c>
      <c r="P12">
        <v>19.72</v>
      </c>
      <c r="Q12">
        <v>16.2</v>
      </c>
      <c r="R12">
        <f t="shared" si="1"/>
        <v>3.4800000000000004</v>
      </c>
      <c r="S12">
        <f t="shared" si="2"/>
        <v>3.1999999999999993</v>
      </c>
      <c r="T12">
        <f t="shared" si="3"/>
        <v>3.7899999999999991</v>
      </c>
      <c r="U12">
        <f t="shared" si="4"/>
        <v>3.5199999999999996</v>
      </c>
    </row>
    <row r="13" spans="2:21" x14ac:dyDescent="0.25">
      <c r="B13">
        <v>10835</v>
      </c>
      <c r="C13" s="1" t="s">
        <v>0</v>
      </c>
      <c r="D13" s="1" t="s">
        <v>3</v>
      </c>
      <c r="E13">
        <v>25.8</v>
      </c>
      <c r="H13">
        <v>26.23</v>
      </c>
      <c r="I13">
        <v>25.55</v>
      </c>
      <c r="J13">
        <v>25.7</v>
      </c>
      <c r="K13">
        <f t="shared" si="0"/>
        <v>0.14999999999999858</v>
      </c>
      <c r="L13">
        <v>21.81</v>
      </c>
      <c r="M13">
        <v>18.899999999999999</v>
      </c>
      <c r="N13">
        <v>15.13</v>
      </c>
      <c r="O13">
        <v>11.21</v>
      </c>
      <c r="P13">
        <v>22.08</v>
      </c>
      <c r="Q13">
        <v>18.100000000000001</v>
      </c>
      <c r="R13">
        <f t="shared" si="1"/>
        <v>2.91</v>
      </c>
      <c r="S13">
        <f t="shared" si="2"/>
        <v>3.7699999999999978</v>
      </c>
      <c r="T13">
        <f t="shared" si="3"/>
        <v>3.92</v>
      </c>
      <c r="U13">
        <f t="shared" si="4"/>
        <v>3.9799999999999969</v>
      </c>
    </row>
    <row r="14" spans="2:21" x14ac:dyDescent="0.25">
      <c r="B14">
        <v>10836</v>
      </c>
      <c r="C14" s="1" t="s">
        <v>0</v>
      </c>
      <c r="D14" s="1" t="s">
        <v>8</v>
      </c>
      <c r="E14">
        <v>26.1</v>
      </c>
      <c r="H14">
        <v>26.52</v>
      </c>
      <c r="I14">
        <v>26.02</v>
      </c>
      <c r="J14">
        <v>25.6</v>
      </c>
      <c r="K14">
        <f t="shared" si="0"/>
        <v>-0.41999999999999815</v>
      </c>
      <c r="L14">
        <v>21.11</v>
      </c>
      <c r="M14">
        <v>18</v>
      </c>
      <c r="N14">
        <v>14.08</v>
      </c>
      <c r="O14">
        <v>9.83</v>
      </c>
      <c r="P14">
        <v>21.01</v>
      </c>
      <c r="Q14">
        <v>18</v>
      </c>
      <c r="R14">
        <f t="shared" si="1"/>
        <v>3.1099999999999994</v>
      </c>
      <c r="S14">
        <f t="shared" si="2"/>
        <v>3.92</v>
      </c>
      <c r="T14">
        <f t="shared" si="3"/>
        <v>4.25</v>
      </c>
      <c r="U14">
        <f t="shared" si="4"/>
        <v>3.0100000000000016</v>
      </c>
    </row>
    <row r="15" spans="2:21" x14ac:dyDescent="0.25">
      <c r="B15">
        <v>10838</v>
      </c>
      <c r="C15" s="1" t="s">
        <v>0</v>
      </c>
      <c r="D15" s="1" t="s">
        <v>3</v>
      </c>
      <c r="E15">
        <v>25.2</v>
      </c>
      <c r="H15">
        <v>25.2</v>
      </c>
      <c r="I15">
        <v>24.72</v>
      </c>
      <c r="J15">
        <v>25.1</v>
      </c>
      <c r="K15">
        <f t="shared" si="0"/>
        <v>0.38000000000000256</v>
      </c>
      <c r="L15">
        <v>21.36</v>
      </c>
      <c r="M15">
        <v>17.96</v>
      </c>
      <c r="N15">
        <v>14.6</v>
      </c>
      <c r="O15">
        <v>10.87</v>
      </c>
      <c r="P15">
        <v>22.87</v>
      </c>
      <c r="Q15">
        <v>19.2</v>
      </c>
      <c r="R15">
        <f t="shared" si="1"/>
        <v>3.3999999999999986</v>
      </c>
      <c r="S15">
        <f t="shared" si="2"/>
        <v>3.3600000000000012</v>
      </c>
      <c r="T15">
        <f t="shared" si="3"/>
        <v>3.7300000000000004</v>
      </c>
      <c r="U15">
        <f t="shared" si="4"/>
        <v>3.6700000000000017</v>
      </c>
    </row>
    <row r="16" spans="2:21" x14ac:dyDescent="0.25">
      <c r="B16">
        <v>10840</v>
      </c>
      <c r="C16" s="1" t="s">
        <v>1</v>
      </c>
      <c r="D16" s="1" t="s">
        <v>8</v>
      </c>
      <c r="E16">
        <v>30.5</v>
      </c>
      <c r="H16">
        <v>29.7</v>
      </c>
      <c r="I16">
        <v>29</v>
      </c>
      <c r="J16">
        <v>29</v>
      </c>
      <c r="K16">
        <f t="shared" si="0"/>
        <v>0</v>
      </c>
      <c r="L16">
        <v>20.94</v>
      </c>
      <c r="M16">
        <v>18.100000000000001</v>
      </c>
      <c r="N16">
        <v>13.98</v>
      </c>
      <c r="O16">
        <v>10.57</v>
      </c>
      <c r="P16">
        <v>19.760000000000002</v>
      </c>
      <c r="Q16">
        <v>16.899999999999999</v>
      </c>
      <c r="R16">
        <f t="shared" si="1"/>
        <v>2.84</v>
      </c>
      <c r="S16">
        <f t="shared" si="2"/>
        <v>4.120000000000001</v>
      </c>
      <c r="T16">
        <f t="shared" si="3"/>
        <v>3.41</v>
      </c>
      <c r="U16">
        <f t="shared" si="4"/>
        <v>2.860000000000003</v>
      </c>
    </row>
    <row r="17" spans="2:21" x14ac:dyDescent="0.25">
      <c r="B17">
        <v>10936</v>
      </c>
      <c r="C17" s="1" t="s">
        <v>1</v>
      </c>
      <c r="D17" s="1" t="s">
        <v>3</v>
      </c>
      <c r="E17">
        <v>24.4</v>
      </c>
      <c r="H17">
        <v>25.11</v>
      </c>
      <c r="I17">
        <v>25.11</v>
      </c>
      <c r="J17">
        <v>25.4</v>
      </c>
      <c r="K17">
        <f t="shared" si="0"/>
        <v>0.28999999999999915</v>
      </c>
      <c r="L17">
        <v>21.23</v>
      </c>
      <c r="M17">
        <v>18.07</v>
      </c>
      <c r="N17">
        <v>14.71</v>
      </c>
      <c r="O17">
        <v>10.9</v>
      </c>
      <c r="P17">
        <v>22.69</v>
      </c>
      <c r="Q17">
        <v>19.3</v>
      </c>
      <c r="R17">
        <f t="shared" si="1"/>
        <v>3.16</v>
      </c>
      <c r="S17">
        <f t="shared" si="2"/>
        <v>3.3599999999999994</v>
      </c>
      <c r="T17">
        <f t="shared" si="3"/>
        <v>3.8100000000000005</v>
      </c>
      <c r="U17">
        <f t="shared" si="4"/>
        <v>3.3900000000000006</v>
      </c>
    </row>
    <row r="18" spans="2:21" x14ac:dyDescent="0.25">
      <c r="B18">
        <v>10938</v>
      </c>
      <c r="C18" s="1" t="s">
        <v>1</v>
      </c>
      <c r="D18" s="1" t="s">
        <v>8</v>
      </c>
      <c r="E18">
        <v>28.4</v>
      </c>
      <c r="H18">
        <v>28.45</v>
      </c>
      <c r="I18">
        <v>28.57</v>
      </c>
      <c r="J18">
        <v>28.1</v>
      </c>
      <c r="K18">
        <f t="shared" si="0"/>
        <v>-0.46999999999999886</v>
      </c>
      <c r="L18">
        <v>21.85</v>
      </c>
      <c r="M18">
        <v>18.739999999999998</v>
      </c>
      <c r="N18">
        <v>15.02</v>
      </c>
      <c r="O18">
        <v>11.1</v>
      </c>
      <c r="P18">
        <v>18.489999999999998</v>
      </c>
      <c r="Q18">
        <v>15.8</v>
      </c>
      <c r="R18">
        <f t="shared" si="1"/>
        <v>3.110000000000003</v>
      </c>
      <c r="S18">
        <f t="shared" si="2"/>
        <v>3.7199999999999989</v>
      </c>
      <c r="T18">
        <f t="shared" si="3"/>
        <v>3.92</v>
      </c>
      <c r="U18">
        <f t="shared" si="4"/>
        <v>2.6899999999999977</v>
      </c>
    </row>
    <row r="19" spans="2:21" x14ac:dyDescent="0.25">
      <c r="B19">
        <v>10940</v>
      </c>
      <c r="C19" s="1" t="s">
        <v>1</v>
      </c>
      <c r="D19" s="1" t="s">
        <v>3</v>
      </c>
      <c r="E19">
        <v>27.4</v>
      </c>
      <c r="H19">
        <v>28.03</v>
      </c>
      <c r="I19">
        <v>27.09</v>
      </c>
      <c r="J19">
        <v>27.5</v>
      </c>
      <c r="K19">
        <f t="shared" si="0"/>
        <v>0.41000000000000014</v>
      </c>
      <c r="L19">
        <v>22.09</v>
      </c>
      <c r="M19">
        <v>18.739999999999998</v>
      </c>
      <c r="N19">
        <v>16.07</v>
      </c>
      <c r="O19">
        <v>13.01</v>
      </c>
      <c r="P19">
        <v>18.559999999999999</v>
      </c>
      <c r="Q19">
        <v>14.7</v>
      </c>
      <c r="R19">
        <f t="shared" si="1"/>
        <v>3.3500000000000014</v>
      </c>
      <c r="S19">
        <f t="shared" si="2"/>
        <v>2.6699999999999982</v>
      </c>
      <c r="T19">
        <f t="shared" si="3"/>
        <v>3.0600000000000005</v>
      </c>
      <c r="U19">
        <f t="shared" si="4"/>
        <v>3.8599999999999994</v>
      </c>
    </row>
    <row r="20" spans="2:21" x14ac:dyDescent="0.25">
      <c r="B20">
        <v>10578</v>
      </c>
      <c r="C20" s="1" t="s">
        <v>0</v>
      </c>
      <c r="D20" s="1" t="s">
        <v>3</v>
      </c>
      <c r="E20">
        <v>27.7</v>
      </c>
      <c r="H20">
        <v>28.37</v>
      </c>
      <c r="I20">
        <v>28.1</v>
      </c>
      <c r="J20">
        <v>28.6</v>
      </c>
      <c r="K20">
        <f t="shared" si="0"/>
        <v>0.5</v>
      </c>
      <c r="L20">
        <v>20.25</v>
      </c>
      <c r="M20">
        <v>17.71</v>
      </c>
      <c r="N20">
        <v>14.06</v>
      </c>
      <c r="O20">
        <v>10.1</v>
      </c>
      <c r="P20">
        <v>18.14</v>
      </c>
      <c r="Q20">
        <v>14.4</v>
      </c>
      <c r="R20">
        <f t="shared" si="1"/>
        <v>2.5399999999999991</v>
      </c>
      <c r="S20">
        <f t="shared" si="2"/>
        <v>3.6500000000000004</v>
      </c>
      <c r="T20">
        <f t="shared" si="3"/>
        <v>3.9600000000000009</v>
      </c>
      <c r="U20">
        <f t="shared" si="4"/>
        <v>3.74</v>
      </c>
    </row>
    <row r="21" spans="2:21" x14ac:dyDescent="0.25">
      <c r="B21">
        <v>10590</v>
      </c>
      <c r="C21" s="1" t="s">
        <v>2</v>
      </c>
      <c r="D21" s="1" t="s">
        <v>3</v>
      </c>
      <c r="E21">
        <v>29.4</v>
      </c>
      <c r="H21">
        <v>29.52</v>
      </c>
      <c r="I21">
        <v>28.87</v>
      </c>
      <c r="J21">
        <v>29.2</v>
      </c>
      <c r="K21">
        <f t="shared" si="0"/>
        <v>0.32999999999999829</v>
      </c>
      <c r="L21">
        <v>23.05</v>
      </c>
      <c r="M21">
        <v>21.61</v>
      </c>
      <c r="N21">
        <v>18.309999999999999</v>
      </c>
      <c r="O21">
        <v>14.85</v>
      </c>
      <c r="P21">
        <v>21.99</v>
      </c>
      <c r="Q21">
        <v>18</v>
      </c>
      <c r="R21">
        <f t="shared" si="1"/>
        <v>1.4400000000000013</v>
      </c>
      <c r="S21">
        <f t="shared" si="2"/>
        <v>3.3000000000000007</v>
      </c>
      <c r="T21">
        <f t="shared" si="3"/>
        <v>3.4599999999999991</v>
      </c>
      <c r="U21">
        <f t="shared" si="4"/>
        <v>3.9899999999999984</v>
      </c>
    </row>
    <row r="22" spans="2:21" x14ac:dyDescent="0.25">
      <c r="B22">
        <v>10583</v>
      </c>
      <c r="C22" s="1" t="s">
        <v>2</v>
      </c>
      <c r="D22" s="1" t="s">
        <v>8</v>
      </c>
      <c r="E22">
        <v>32.130000000000003</v>
      </c>
      <c r="H22">
        <v>31.3</v>
      </c>
      <c r="I22">
        <v>30.77</v>
      </c>
      <c r="J22">
        <v>28.1</v>
      </c>
      <c r="K22">
        <f t="shared" si="0"/>
        <v>-2.6699999999999982</v>
      </c>
      <c r="L22">
        <v>19.84</v>
      </c>
      <c r="M22">
        <v>18.27</v>
      </c>
      <c r="N22">
        <v>14.42</v>
      </c>
      <c r="O22">
        <v>11.04</v>
      </c>
      <c r="P22">
        <v>20.27</v>
      </c>
      <c r="Q22">
        <v>18.100000000000001</v>
      </c>
      <c r="R22">
        <f t="shared" si="1"/>
        <v>1.5700000000000003</v>
      </c>
      <c r="S22">
        <f t="shared" si="2"/>
        <v>3.8499999999999996</v>
      </c>
      <c r="T22">
        <f t="shared" si="3"/>
        <v>3.3800000000000008</v>
      </c>
      <c r="U22">
        <f t="shared" si="4"/>
        <v>2.1699999999999982</v>
      </c>
    </row>
    <row r="23" spans="2:21" x14ac:dyDescent="0.25">
      <c r="B23">
        <v>10604</v>
      </c>
      <c r="C23" s="1" t="s">
        <v>0</v>
      </c>
      <c r="D23" s="1" t="s">
        <v>8</v>
      </c>
      <c r="E23">
        <v>28.6</v>
      </c>
      <c r="H23">
        <v>29.03</v>
      </c>
      <c r="I23">
        <v>28.96</v>
      </c>
      <c r="J23">
        <v>30.6</v>
      </c>
      <c r="K23">
        <f t="shared" si="0"/>
        <v>1.6400000000000006</v>
      </c>
      <c r="L23">
        <v>20.18</v>
      </c>
      <c r="M23">
        <v>18.29</v>
      </c>
      <c r="N23">
        <v>15.72</v>
      </c>
      <c r="O23">
        <v>11.73</v>
      </c>
      <c r="P23">
        <v>19.940000000000001</v>
      </c>
      <c r="Q23">
        <v>17.3</v>
      </c>
      <c r="R23">
        <f t="shared" si="1"/>
        <v>1.8900000000000006</v>
      </c>
      <c r="S23">
        <f t="shared" si="2"/>
        <v>2.5699999999999985</v>
      </c>
      <c r="T23">
        <f t="shared" si="3"/>
        <v>3.99</v>
      </c>
      <c r="U23">
        <f t="shared" si="4"/>
        <v>2.6400000000000006</v>
      </c>
    </row>
    <row r="24" spans="2:21" x14ac:dyDescent="0.25">
      <c r="B24">
        <v>10605</v>
      </c>
      <c r="C24" s="1" t="s">
        <v>2</v>
      </c>
      <c r="D24" s="1" t="s">
        <v>8</v>
      </c>
      <c r="E24">
        <v>33.6</v>
      </c>
      <c r="H24">
        <v>33.56</v>
      </c>
      <c r="I24">
        <v>32.83</v>
      </c>
      <c r="J24">
        <v>32.200000000000003</v>
      </c>
      <c r="K24">
        <f t="shared" si="0"/>
        <v>-0.62999999999999545</v>
      </c>
      <c r="L24">
        <v>22.61</v>
      </c>
      <c r="M24">
        <v>19.059999999999999</v>
      </c>
      <c r="N24">
        <v>15.89</v>
      </c>
      <c r="O24">
        <v>11.43</v>
      </c>
      <c r="P24" s="5">
        <v>19.18</v>
      </c>
      <c r="Q24" s="5">
        <v>20.100000000000001</v>
      </c>
      <c r="R24">
        <f t="shared" si="1"/>
        <v>3.5500000000000007</v>
      </c>
      <c r="S24">
        <f t="shared" si="2"/>
        <v>3.1699999999999982</v>
      </c>
      <c r="T24">
        <f t="shared" si="3"/>
        <v>4.4600000000000009</v>
      </c>
      <c r="U24">
        <f t="shared" si="4"/>
        <v>-0.92000000000000171</v>
      </c>
    </row>
    <row r="25" spans="2:21" x14ac:dyDescent="0.25">
      <c r="B25">
        <v>10607</v>
      </c>
      <c r="C25" s="1" t="s">
        <v>2</v>
      </c>
      <c r="D25" s="1" t="s">
        <v>8</v>
      </c>
      <c r="E25">
        <v>39.4</v>
      </c>
      <c r="H25">
        <v>39.24</v>
      </c>
      <c r="I25">
        <v>38.31</v>
      </c>
      <c r="J25">
        <v>38.4</v>
      </c>
      <c r="K25">
        <f t="shared" si="0"/>
        <v>8.9999999999996305E-2</v>
      </c>
      <c r="L25">
        <v>23.86</v>
      </c>
      <c r="M25">
        <v>21.05</v>
      </c>
      <c r="N25">
        <v>17.850000000000001</v>
      </c>
      <c r="O25">
        <v>14.92</v>
      </c>
      <c r="P25">
        <v>19.25</v>
      </c>
      <c r="Q25">
        <v>16.399999999999999</v>
      </c>
      <c r="R25">
        <f t="shared" si="1"/>
        <v>2.8099999999999987</v>
      </c>
      <c r="S25">
        <f t="shared" si="2"/>
        <v>3.1999999999999993</v>
      </c>
      <c r="T25">
        <f t="shared" si="3"/>
        <v>2.9300000000000015</v>
      </c>
      <c r="U25">
        <f t="shared" si="4"/>
        <v>2.8500000000000014</v>
      </c>
    </row>
    <row r="26" spans="2:21" x14ac:dyDescent="0.25">
      <c r="B26">
        <v>10628</v>
      </c>
      <c r="C26" s="1" t="s">
        <v>2</v>
      </c>
      <c r="D26" s="1" t="s">
        <v>3</v>
      </c>
      <c r="E26">
        <v>37.9</v>
      </c>
      <c r="H26">
        <v>39.36</v>
      </c>
      <c r="I26">
        <v>30.92</v>
      </c>
      <c r="J26">
        <v>37.799999999999997</v>
      </c>
      <c r="K26">
        <f>J26-H26</f>
        <v>-1.5600000000000023</v>
      </c>
      <c r="L26">
        <v>23.17</v>
      </c>
      <c r="M26">
        <v>22.27</v>
      </c>
      <c r="N26">
        <v>21.8</v>
      </c>
      <c r="O26">
        <v>20.81</v>
      </c>
      <c r="P26">
        <v>20.81</v>
      </c>
      <c r="Q26">
        <v>16.7</v>
      </c>
      <c r="R26">
        <f t="shared" si="1"/>
        <v>0.90000000000000213</v>
      </c>
      <c r="S26">
        <f t="shared" si="2"/>
        <v>0.46999999999999886</v>
      </c>
      <c r="T26">
        <f t="shared" si="3"/>
        <v>0.99000000000000199</v>
      </c>
      <c r="U26">
        <f t="shared" si="4"/>
        <v>4.1099999999999994</v>
      </c>
    </row>
    <row r="27" spans="2:21" x14ac:dyDescent="0.25">
      <c r="B27">
        <v>10630</v>
      </c>
      <c r="C27" s="1" t="s">
        <v>2</v>
      </c>
      <c r="D27" s="1" t="s">
        <v>3</v>
      </c>
      <c r="E27">
        <v>38.200000000000003</v>
      </c>
      <c r="H27">
        <v>36.89</v>
      </c>
      <c r="I27">
        <v>35.86</v>
      </c>
      <c r="J27" s="7">
        <v>36.6</v>
      </c>
      <c r="K27">
        <f t="shared" si="0"/>
        <v>0.74000000000000199</v>
      </c>
      <c r="L27">
        <v>22.93</v>
      </c>
      <c r="M27">
        <v>20.6</v>
      </c>
      <c r="N27">
        <v>17.57</v>
      </c>
      <c r="O27">
        <v>14.67</v>
      </c>
      <c r="P27">
        <v>25.67</v>
      </c>
      <c r="Q27">
        <v>19.100000000000001</v>
      </c>
      <c r="R27">
        <f t="shared" si="1"/>
        <v>2.3299999999999983</v>
      </c>
      <c r="S27">
        <f t="shared" si="2"/>
        <v>3.0300000000000011</v>
      </c>
      <c r="T27">
        <f t="shared" si="3"/>
        <v>2.9000000000000004</v>
      </c>
      <c r="U27">
        <f t="shared" si="4"/>
        <v>6.57</v>
      </c>
    </row>
    <row r="28" spans="2:21" x14ac:dyDescent="0.25">
      <c r="B28">
        <v>10633</v>
      </c>
      <c r="C28" s="1" t="s">
        <v>2</v>
      </c>
      <c r="D28" s="1" t="s">
        <v>8</v>
      </c>
      <c r="E28">
        <v>32</v>
      </c>
      <c r="H28">
        <v>32.47</v>
      </c>
      <c r="I28">
        <v>32.979999999999997</v>
      </c>
      <c r="J28" s="7">
        <v>31.6</v>
      </c>
      <c r="K28">
        <f t="shared" si="0"/>
        <v>-1.3799999999999955</v>
      </c>
      <c r="L28">
        <v>21.81</v>
      </c>
      <c r="M28">
        <v>19.72</v>
      </c>
      <c r="N28">
        <v>16.420000000000002</v>
      </c>
      <c r="O28">
        <v>11.89</v>
      </c>
      <c r="P28" s="5">
        <v>20.69</v>
      </c>
      <c r="Q28" s="5">
        <v>21.8</v>
      </c>
      <c r="R28">
        <f t="shared" si="1"/>
        <v>2.09</v>
      </c>
      <c r="S28">
        <f t="shared" si="2"/>
        <v>3.2999999999999972</v>
      </c>
      <c r="T28">
        <f t="shared" si="3"/>
        <v>4.5300000000000011</v>
      </c>
      <c r="U28">
        <f t="shared" si="4"/>
        <v>-1.1099999999999994</v>
      </c>
    </row>
    <row r="29" spans="2:21" x14ac:dyDescent="0.25">
      <c r="B29">
        <v>10651</v>
      </c>
      <c r="C29" s="1" t="s">
        <v>2</v>
      </c>
      <c r="D29" s="1" t="s">
        <v>3</v>
      </c>
      <c r="E29">
        <v>26.6</v>
      </c>
      <c r="H29">
        <v>27.16</v>
      </c>
      <c r="I29">
        <v>26.98</v>
      </c>
      <c r="J29">
        <v>27.7</v>
      </c>
      <c r="K29">
        <f t="shared" si="0"/>
        <v>0.71999999999999886</v>
      </c>
      <c r="L29">
        <v>22.16</v>
      </c>
      <c r="M29">
        <v>19.079999999999998</v>
      </c>
      <c r="N29">
        <v>15.59</v>
      </c>
      <c r="O29">
        <v>11.92</v>
      </c>
      <c r="P29">
        <v>23.93</v>
      </c>
      <c r="Q29">
        <v>20.399999999999999</v>
      </c>
      <c r="R29">
        <f t="shared" si="1"/>
        <v>3.0800000000000018</v>
      </c>
      <c r="S29">
        <f t="shared" si="2"/>
        <v>3.4899999999999984</v>
      </c>
      <c r="T29">
        <f t="shared" si="3"/>
        <v>3.67</v>
      </c>
      <c r="U29">
        <f t="shared" si="4"/>
        <v>3.5300000000000011</v>
      </c>
    </row>
    <row r="30" spans="2:21" x14ac:dyDescent="0.25">
      <c r="B30">
        <v>10795</v>
      </c>
      <c r="C30" s="1" t="s">
        <v>2</v>
      </c>
      <c r="D30" s="1" t="s">
        <v>3</v>
      </c>
      <c r="E30">
        <v>40.700000000000003</v>
      </c>
      <c r="H30">
        <v>41.47</v>
      </c>
      <c r="I30">
        <v>40.92</v>
      </c>
      <c r="J30">
        <v>40.700000000000003</v>
      </c>
      <c r="K30">
        <f t="shared" si="0"/>
        <v>-0.21999999999999886</v>
      </c>
      <c r="L30">
        <v>21.92</v>
      </c>
      <c r="M30">
        <v>18.82</v>
      </c>
      <c r="N30">
        <v>14.86</v>
      </c>
      <c r="O30">
        <v>10.75</v>
      </c>
      <c r="P30">
        <v>21.14</v>
      </c>
      <c r="Q30">
        <v>17</v>
      </c>
      <c r="R30">
        <f t="shared" si="1"/>
        <v>3.1000000000000014</v>
      </c>
      <c r="S30">
        <f t="shared" si="2"/>
        <v>3.9600000000000009</v>
      </c>
      <c r="T30">
        <f t="shared" si="3"/>
        <v>4.1099999999999994</v>
      </c>
      <c r="U30">
        <f t="shared" si="4"/>
        <v>4.1400000000000006</v>
      </c>
    </row>
    <row r="31" spans="2:21" x14ac:dyDescent="0.25">
      <c r="B31">
        <v>10826</v>
      </c>
      <c r="C31" s="1" t="s">
        <v>0</v>
      </c>
      <c r="D31" s="1" t="s">
        <v>8</v>
      </c>
      <c r="E31">
        <v>26.6</v>
      </c>
      <c r="H31">
        <v>26.66</v>
      </c>
      <c r="I31">
        <v>26.42</v>
      </c>
      <c r="J31">
        <v>26</v>
      </c>
      <c r="K31">
        <f t="shared" si="0"/>
        <v>-0.42000000000000171</v>
      </c>
      <c r="L31">
        <v>23.58</v>
      </c>
      <c r="M31">
        <v>20.67</v>
      </c>
      <c r="N31">
        <v>17.25</v>
      </c>
      <c r="O31">
        <v>13.44</v>
      </c>
      <c r="P31">
        <v>20.86</v>
      </c>
      <c r="Q31">
        <v>18.3</v>
      </c>
      <c r="R31">
        <f t="shared" si="1"/>
        <v>2.9099999999999966</v>
      </c>
      <c r="S31">
        <f t="shared" si="2"/>
        <v>3.4200000000000017</v>
      </c>
      <c r="T31">
        <f t="shared" si="3"/>
        <v>3.8100000000000005</v>
      </c>
      <c r="U31">
        <f t="shared" si="4"/>
        <v>2.5599999999999987</v>
      </c>
    </row>
    <row r="32" spans="2:21" x14ac:dyDescent="0.25">
      <c r="B32">
        <v>10831</v>
      </c>
      <c r="C32" s="1" t="s">
        <v>0</v>
      </c>
      <c r="D32" s="1" t="s">
        <v>3</v>
      </c>
      <c r="E32">
        <v>28.96</v>
      </c>
      <c r="H32">
        <v>28.58</v>
      </c>
      <c r="I32">
        <v>21.94</v>
      </c>
      <c r="J32">
        <v>28</v>
      </c>
      <c r="K32">
        <f>E32-J32</f>
        <v>0.96000000000000085</v>
      </c>
      <c r="L32">
        <v>22.97</v>
      </c>
      <c r="M32">
        <v>21.6</v>
      </c>
      <c r="N32">
        <v>21.17</v>
      </c>
      <c r="O32">
        <v>19.16</v>
      </c>
      <c r="P32">
        <v>19.16</v>
      </c>
      <c r="Q32">
        <v>15.1</v>
      </c>
      <c r="R32">
        <f t="shared" si="1"/>
        <v>1.3699999999999974</v>
      </c>
      <c r="S32">
        <f t="shared" si="2"/>
        <v>0.42999999999999972</v>
      </c>
      <c r="T32">
        <f t="shared" si="3"/>
        <v>2.0100000000000016</v>
      </c>
      <c r="U32">
        <f t="shared" si="4"/>
        <v>4.0600000000000005</v>
      </c>
    </row>
    <row r="33" spans="2:21" x14ac:dyDescent="0.25">
      <c r="B33">
        <v>10813</v>
      </c>
      <c r="C33" s="1" t="s">
        <v>2</v>
      </c>
      <c r="D33" s="1" t="s">
        <v>8</v>
      </c>
      <c r="E33">
        <v>30.8</v>
      </c>
      <c r="H33">
        <v>29.16</v>
      </c>
      <c r="I33">
        <v>28.84</v>
      </c>
      <c r="J33">
        <v>28.3</v>
      </c>
      <c r="K33">
        <f t="shared" si="0"/>
        <v>-0.53999999999999915</v>
      </c>
      <c r="L33">
        <v>21.4</v>
      </c>
      <c r="M33">
        <v>18.48</v>
      </c>
      <c r="N33">
        <v>15.7</v>
      </c>
      <c r="O33">
        <v>11.74</v>
      </c>
      <c r="P33">
        <v>19.14</v>
      </c>
      <c r="Q33">
        <v>16.8</v>
      </c>
      <c r="R33">
        <f t="shared" si="1"/>
        <v>2.9199999999999982</v>
      </c>
      <c r="S33">
        <f t="shared" si="2"/>
        <v>2.7800000000000011</v>
      </c>
      <c r="T33">
        <f t="shared" si="3"/>
        <v>3.9599999999999991</v>
      </c>
      <c r="U33">
        <f t="shared" si="4"/>
        <v>2.34</v>
      </c>
    </row>
    <row r="34" spans="2:21" x14ac:dyDescent="0.25">
      <c r="J34" t="s">
        <v>35</v>
      </c>
    </row>
    <row r="35" spans="2:21" x14ac:dyDescent="0.25">
      <c r="E35" s="2">
        <v>42387</v>
      </c>
      <c r="F35" s="2">
        <v>42389</v>
      </c>
      <c r="G35" s="2">
        <v>42390</v>
      </c>
      <c r="H35" s="2"/>
      <c r="J35" s="2">
        <v>42388</v>
      </c>
      <c r="K35" s="2">
        <v>42389</v>
      </c>
      <c r="L35" s="2">
        <v>42389</v>
      </c>
      <c r="M35" s="2">
        <v>42390</v>
      </c>
    </row>
    <row r="36" spans="2:21" x14ac:dyDescent="0.25">
      <c r="F36" t="s">
        <v>27</v>
      </c>
      <c r="G36" t="s">
        <v>29</v>
      </c>
      <c r="I36" t="s">
        <v>15</v>
      </c>
      <c r="J36" t="s">
        <v>17</v>
      </c>
      <c r="K36" t="s">
        <v>16</v>
      </c>
      <c r="L36" t="s">
        <v>39</v>
      </c>
      <c r="M36" t="s">
        <v>16</v>
      </c>
    </row>
    <row r="37" spans="2:21" x14ac:dyDescent="0.25">
      <c r="B37" t="s">
        <v>4</v>
      </c>
      <c r="C37" t="s">
        <v>5</v>
      </c>
      <c r="D37" t="s">
        <v>6</v>
      </c>
      <c r="E37" s="2" t="s">
        <v>7</v>
      </c>
      <c r="F37" s="2" t="s">
        <v>7</v>
      </c>
      <c r="G37" s="2" t="s">
        <v>7</v>
      </c>
      <c r="H37" s="2" t="s">
        <v>40</v>
      </c>
      <c r="I37" t="s">
        <v>36</v>
      </c>
      <c r="J37" t="s">
        <v>37</v>
      </c>
      <c r="K37" t="s">
        <v>14</v>
      </c>
      <c r="L37" t="s">
        <v>14</v>
      </c>
      <c r="M37" t="s">
        <v>14</v>
      </c>
      <c r="N37" t="s">
        <v>44</v>
      </c>
      <c r="O37" t="s">
        <v>41</v>
      </c>
      <c r="P37" t="s">
        <v>43</v>
      </c>
    </row>
    <row r="38" spans="2:21" x14ac:dyDescent="0.25">
      <c r="B38">
        <v>10911</v>
      </c>
      <c r="C38" s="1" t="s">
        <v>1</v>
      </c>
      <c r="D38" t="s">
        <v>8</v>
      </c>
      <c r="E38">
        <v>30.03</v>
      </c>
      <c r="F38">
        <v>28.7</v>
      </c>
      <c r="G38">
        <v>28.5</v>
      </c>
      <c r="H38">
        <f t="shared" ref="H38:H69" si="5">G38-F38</f>
        <v>-0.19999999999999929</v>
      </c>
      <c r="I38">
        <v>21.46</v>
      </c>
      <c r="J38">
        <v>19.57</v>
      </c>
      <c r="K38">
        <v>16.989999999999998</v>
      </c>
      <c r="L38">
        <v>23.78</v>
      </c>
      <c r="M38">
        <v>20.86</v>
      </c>
      <c r="N38">
        <f>J38-K38</f>
        <v>2.5800000000000018</v>
      </c>
      <c r="O38">
        <f>L38-M38</f>
        <v>2.9200000000000017</v>
      </c>
      <c r="P38">
        <f>I38-J38</f>
        <v>1.8900000000000006</v>
      </c>
    </row>
    <row r="39" spans="2:21" x14ac:dyDescent="0.25">
      <c r="B39">
        <v>10912</v>
      </c>
      <c r="C39" s="1" t="s">
        <v>1</v>
      </c>
      <c r="D39" t="s">
        <v>8</v>
      </c>
      <c r="E39">
        <v>31.17</v>
      </c>
      <c r="F39">
        <v>30.9</v>
      </c>
      <c r="G39">
        <v>29.3</v>
      </c>
      <c r="H39">
        <f t="shared" si="5"/>
        <v>-1.5999999999999979</v>
      </c>
      <c r="I39">
        <v>21.43</v>
      </c>
      <c r="J39">
        <v>18.02</v>
      </c>
      <c r="K39">
        <v>13.95</v>
      </c>
      <c r="L39">
        <v>24.06</v>
      </c>
      <c r="M39">
        <v>21.58</v>
      </c>
      <c r="N39">
        <f t="shared" ref="N39:N68" si="6">J39-K39</f>
        <v>4.07</v>
      </c>
      <c r="O39">
        <f t="shared" ref="O39:O69" si="7">L39-M39</f>
        <v>2.4800000000000004</v>
      </c>
      <c r="P39">
        <f>I39-J39</f>
        <v>3.41</v>
      </c>
    </row>
    <row r="40" spans="2:21" hidden="1" x14ac:dyDescent="0.25">
      <c r="B40">
        <v>10913</v>
      </c>
      <c r="C40" s="1" t="s">
        <v>1</v>
      </c>
      <c r="D40" t="s">
        <v>3</v>
      </c>
      <c r="E40">
        <v>28.46</v>
      </c>
      <c r="F40">
        <v>28.7</v>
      </c>
      <c r="G40">
        <v>27.9</v>
      </c>
      <c r="H40">
        <f t="shared" si="5"/>
        <v>-0.80000000000000071</v>
      </c>
      <c r="I40">
        <v>20.7</v>
      </c>
      <c r="J40">
        <v>17.55</v>
      </c>
      <c r="K40">
        <v>13.17</v>
      </c>
      <c r="L40">
        <v>19.170000000000002</v>
      </c>
      <c r="M40">
        <v>15.84</v>
      </c>
      <c r="N40">
        <f t="shared" si="6"/>
        <v>4.3800000000000008</v>
      </c>
      <c r="O40">
        <f t="shared" si="7"/>
        <v>3.3300000000000018</v>
      </c>
      <c r="P40">
        <f>I40-J40</f>
        <v>3.1499999999999986</v>
      </c>
    </row>
    <row r="41" spans="2:21" x14ac:dyDescent="0.25">
      <c r="B41">
        <v>10914</v>
      </c>
      <c r="C41" s="1" t="s">
        <v>1</v>
      </c>
      <c r="D41" t="s">
        <v>8</v>
      </c>
      <c r="E41">
        <v>28.16</v>
      </c>
      <c r="F41">
        <v>27.9</v>
      </c>
      <c r="G41">
        <v>27.2</v>
      </c>
      <c r="H41">
        <f t="shared" si="5"/>
        <v>-0.69999999999999929</v>
      </c>
      <c r="I41">
        <v>22.88</v>
      </c>
      <c r="J41">
        <v>19.46</v>
      </c>
      <c r="K41">
        <v>15.77</v>
      </c>
      <c r="L41">
        <v>23.2</v>
      </c>
      <c r="M41">
        <v>20.65</v>
      </c>
      <c r="N41">
        <f t="shared" si="6"/>
        <v>3.6900000000000013</v>
      </c>
      <c r="O41">
        <f t="shared" si="7"/>
        <v>2.5500000000000007</v>
      </c>
      <c r="P41">
        <f t="shared" ref="P41:P69" si="8">I41-J41</f>
        <v>3.4199999999999982</v>
      </c>
    </row>
    <row r="42" spans="2:21" hidden="1" x14ac:dyDescent="0.25">
      <c r="B42">
        <v>10928</v>
      </c>
      <c r="C42" t="s">
        <v>0</v>
      </c>
      <c r="D42" t="s">
        <v>3</v>
      </c>
      <c r="E42">
        <v>28.73</v>
      </c>
      <c r="F42">
        <v>28.9</v>
      </c>
      <c r="G42">
        <v>27.8</v>
      </c>
      <c r="H42">
        <f t="shared" si="5"/>
        <v>-1.0999999999999979</v>
      </c>
      <c r="I42">
        <v>20.02</v>
      </c>
      <c r="J42">
        <v>17.09</v>
      </c>
      <c r="K42">
        <v>13.7</v>
      </c>
      <c r="L42">
        <v>22.63</v>
      </c>
      <c r="M42">
        <v>20.100000000000001</v>
      </c>
      <c r="N42">
        <f t="shared" si="6"/>
        <v>3.3900000000000006</v>
      </c>
      <c r="O42">
        <f t="shared" si="7"/>
        <v>2.5299999999999976</v>
      </c>
      <c r="P42">
        <f t="shared" si="8"/>
        <v>2.9299999999999997</v>
      </c>
    </row>
    <row r="43" spans="2:21" hidden="1" x14ac:dyDescent="0.25">
      <c r="B43">
        <v>10923</v>
      </c>
      <c r="C43" t="s">
        <v>0</v>
      </c>
      <c r="D43" t="s">
        <v>8</v>
      </c>
      <c r="E43">
        <v>28</v>
      </c>
      <c r="F43">
        <v>27.7</v>
      </c>
      <c r="G43">
        <v>27.1</v>
      </c>
      <c r="H43">
        <f t="shared" si="5"/>
        <v>-0.59999999999999787</v>
      </c>
      <c r="I43">
        <v>20.25</v>
      </c>
      <c r="J43">
        <v>17.329999999999998</v>
      </c>
      <c r="K43">
        <v>13.92</v>
      </c>
      <c r="L43">
        <v>21.94</v>
      </c>
      <c r="M43">
        <v>19.600000000000001</v>
      </c>
      <c r="N43">
        <f t="shared" si="6"/>
        <v>3.4099999999999984</v>
      </c>
      <c r="O43">
        <f t="shared" si="7"/>
        <v>2.34</v>
      </c>
      <c r="P43">
        <f t="shared" si="8"/>
        <v>2.9200000000000017</v>
      </c>
    </row>
    <row r="44" spans="2:21" hidden="1" x14ac:dyDescent="0.25">
      <c r="B44">
        <v>10933</v>
      </c>
      <c r="C44" t="s">
        <v>0</v>
      </c>
      <c r="D44" t="s">
        <v>3</v>
      </c>
      <c r="E44">
        <v>29.7</v>
      </c>
      <c r="F44">
        <v>29.9</v>
      </c>
      <c r="G44">
        <v>29.7</v>
      </c>
      <c r="H44">
        <f t="shared" si="5"/>
        <v>-0.19999999999999929</v>
      </c>
      <c r="I44">
        <v>21.37</v>
      </c>
      <c r="J44">
        <v>16.079999999999998</v>
      </c>
      <c r="K44">
        <v>12.31</v>
      </c>
      <c r="L44">
        <v>20.5</v>
      </c>
      <c r="M44">
        <v>17.600000000000001</v>
      </c>
      <c r="N44">
        <f t="shared" si="6"/>
        <v>3.7699999999999978</v>
      </c>
      <c r="O44">
        <f t="shared" si="7"/>
        <v>2.8999999999999986</v>
      </c>
      <c r="P44">
        <f t="shared" si="8"/>
        <v>5.2900000000000027</v>
      </c>
    </row>
    <row r="45" spans="2:21" hidden="1" x14ac:dyDescent="0.25">
      <c r="B45">
        <v>10907</v>
      </c>
      <c r="C45" t="s">
        <v>0</v>
      </c>
      <c r="D45" t="s">
        <v>8</v>
      </c>
      <c r="E45">
        <v>21.5</v>
      </c>
      <c r="F45">
        <v>21.6</v>
      </c>
      <c r="G45">
        <v>21.5</v>
      </c>
      <c r="H45">
        <f t="shared" si="5"/>
        <v>-0.10000000000000142</v>
      </c>
      <c r="I45">
        <v>20.83</v>
      </c>
      <c r="J45">
        <v>17.760000000000002</v>
      </c>
      <c r="K45">
        <v>14.31</v>
      </c>
      <c r="L45">
        <v>22.55</v>
      </c>
      <c r="M45">
        <v>20.3</v>
      </c>
      <c r="N45">
        <f t="shared" si="6"/>
        <v>3.4500000000000011</v>
      </c>
      <c r="O45">
        <f t="shared" si="7"/>
        <v>2.25</v>
      </c>
      <c r="P45">
        <f t="shared" si="8"/>
        <v>3.0699999999999967</v>
      </c>
    </row>
    <row r="46" spans="2:21" hidden="1" x14ac:dyDescent="0.25">
      <c r="B46">
        <v>10908</v>
      </c>
      <c r="C46" s="1" t="s">
        <v>1</v>
      </c>
      <c r="D46" t="s">
        <v>3</v>
      </c>
      <c r="E46">
        <v>24</v>
      </c>
      <c r="F46">
        <v>24.1</v>
      </c>
      <c r="G46">
        <v>24.3</v>
      </c>
      <c r="H46">
        <f t="shared" si="5"/>
        <v>0.19999999999999929</v>
      </c>
      <c r="I46">
        <v>20.89</v>
      </c>
      <c r="J46">
        <v>16.399999999999999</v>
      </c>
      <c r="K46">
        <v>12.57</v>
      </c>
      <c r="L46">
        <v>21.07</v>
      </c>
      <c r="M46">
        <v>17.600000000000001</v>
      </c>
      <c r="N46">
        <f t="shared" si="6"/>
        <v>3.8299999999999983</v>
      </c>
      <c r="O46">
        <f t="shared" si="7"/>
        <v>3.4699999999999989</v>
      </c>
      <c r="P46">
        <f t="shared" si="8"/>
        <v>4.490000000000002</v>
      </c>
    </row>
    <row r="47" spans="2:21" hidden="1" x14ac:dyDescent="0.25">
      <c r="B47">
        <v>10909</v>
      </c>
      <c r="C47" s="1" t="s">
        <v>1</v>
      </c>
      <c r="D47" t="s">
        <v>3</v>
      </c>
      <c r="E47">
        <v>21.82</v>
      </c>
      <c r="F47">
        <v>21.6</v>
      </c>
      <c r="G47">
        <v>21</v>
      </c>
      <c r="H47">
        <f t="shared" si="5"/>
        <v>-0.60000000000000142</v>
      </c>
      <c r="I47">
        <v>19.59</v>
      </c>
      <c r="J47">
        <v>16.28</v>
      </c>
      <c r="K47">
        <v>13.12</v>
      </c>
      <c r="L47">
        <v>19.3</v>
      </c>
      <c r="M47">
        <v>17</v>
      </c>
      <c r="N47">
        <f t="shared" si="6"/>
        <v>3.1600000000000019</v>
      </c>
      <c r="O47">
        <f t="shared" si="7"/>
        <v>2.3000000000000007</v>
      </c>
      <c r="P47">
        <f t="shared" si="8"/>
        <v>3.3099999999999987</v>
      </c>
    </row>
    <row r="48" spans="2:21" hidden="1" x14ac:dyDescent="0.25">
      <c r="B48">
        <v>10910</v>
      </c>
      <c r="C48" s="1" t="s">
        <v>0</v>
      </c>
      <c r="D48" t="s">
        <v>3</v>
      </c>
      <c r="E48">
        <v>23.1</v>
      </c>
      <c r="F48">
        <v>23.1</v>
      </c>
      <c r="G48">
        <v>23.8</v>
      </c>
      <c r="H48">
        <f t="shared" si="5"/>
        <v>0.69999999999999929</v>
      </c>
      <c r="I48">
        <v>19.34</v>
      </c>
      <c r="J48">
        <v>15.34</v>
      </c>
      <c r="K48">
        <v>11.96</v>
      </c>
      <c r="L48">
        <v>19.96</v>
      </c>
      <c r="M48">
        <v>16.2</v>
      </c>
      <c r="N48">
        <f t="shared" si="6"/>
        <v>3.379999999999999</v>
      </c>
      <c r="O48">
        <f t="shared" si="7"/>
        <v>3.7600000000000016</v>
      </c>
      <c r="P48">
        <f t="shared" si="8"/>
        <v>4</v>
      </c>
    </row>
    <row r="49" spans="2:16" x14ac:dyDescent="0.25">
      <c r="B49">
        <v>10926</v>
      </c>
      <c r="C49" s="1" t="s">
        <v>1</v>
      </c>
      <c r="D49" t="s">
        <v>8</v>
      </c>
      <c r="E49">
        <v>21.84</v>
      </c>
      <c r="F49">
        <v>21.83</v>
      </c>
      <c r="G49">
        <v>21.9</v>
      </c>
      <c r="H49">
        <f t="shared" si="5"/>
        <v>7.0000000000000284E-2</v>
      </c>
      <c r="I49">
        <v>22.1</v>
      </c>
      <c r="J49">
        <v>17.989999999999998</v>
      </c>
      <c r="K49">
        <v>13.38</v>
      </c>
      <c r="L49">
        <v>19.72</v>
      </c>
      <c r="M49">
        <v>16.100000000000001</v>
      </c>
      <c r="N49">
        <f t="shared" si="6"/>
        <v>4.6099999999999977</v>
      </c>
      <c r="O49">
        <f t="shared" si="7"/>
        <v>3.6199999999999974</v>
      </c>
      <c r="P49">
        <f t="shared" si="8"/>
        <v>4.110000000000003</v>
      </c>
    </row>
    <row r="50" spans="2:16" hidden="1" x14ac:dyDescent="0.25">
      <c r="B50">
        <v>10946</v>
      </c>
      <c r="C50" s="1" t="s">
        <v>0</v>
      </c>
      <c r="D50" t="s">
        <v>8</v>
      </c>
      <c r="E50">
        <v>28.67</v>
      </c>
      <c r="F50">
        <v>27.8</v>
      </c>
      <c r="G50">
        <v>27.4</v>
      </c>
      <c r="H50">
        <f t="shared" si="5"/>
        <v>-0.40000000000000213</v>
      </c>
      <c r="I50">
        <v>20.28</v>
      </c>
      <c r="J50">
        <v>17.05</v>
      </c>
      <c r="K50">
        <v>13.64</v>
      </c>
      <c r="L50">
        <v>20.21</v>
      </c>
      <c r="M50">
        <v>17.399999999999999</v>
      </c>
      <c r="N50">
        <f t="shared" si="6"/>
        <v>3.41</v>
      </c>
      <c r="O50">
        <f t="shared" si="7"/>
        <v>2.8100000000000023</v>
      </c>
      <c r="P50">
        <f t="shared" si="8"/>
        <v>3.2300000000000004</v>
      </c>
    </row>
    <row r="51" spans="2:16" hidden="1" x14ac:dyDescent="0.25">
      <c r="B51">
        <v>10947</v>
      </c>
      <c r="C51" s="1" t="s">
        <v>1</v>
      </c>
      <c r="D51" t="s">
        <v>3</v>
      </c>
      <c r="E51">
        <v>28.3</v>
      </c>
      <c r="F51">
        <v>28.2</v>
      </c>
      <c r="G51">
        <v>28.2</v>
      </c>
      <c r="H51">
        <f t="shared" si="5"/>
        <v>0</v>
      </c>
      <c r="I51">
        <v>21.32</v>
      </c>
      <c r="J51">
        <v>17.52</v>
      </c>
      <c r="K51">
        <v>13.76</v>
      </c>
      <c r="L51">
        <v>21.8</v>
      </c>
      <c r="M51">
        <v>18.600000000000001</v>
      </c>
      <c r="N51">
        <f t="shared" si="6"/>
        <v>3.76</v>
      </c>
      <c r="O51">
        <f t="shared" si="7"/>
        <v>3.1999999999999993</v>
      </c>
      <c r="P51">
        <f t="shared" si="8"/>
        <v>3.8000000000000007</v>
      </c>
    </row>
    <row r="52" spans="2:16" hidden="1" x14ac:dyDescent="0.25">
      <c r="B52">
        <v>10948</v>
      </c>
      <c r="C52" s="1" t="s">
        <v>0</v>
      </c>
      <c r="D52" t="s">
        <v>3</v>
      </c>
      <c r="E52">
        <v>30.52</v>
      </c>
      <c r="F52">
        <v>31</v>
      </c>
      <c r="G52">
        <v>31.4</v>
      </c>
      <c r="H52">
        <f t="shared" si="5"/>
        <v>0.39999999999999858</v>
      </c>
      <c r="I52">
        <v>21.12</v>
      </c>
      <c r="J52">
        <v>18.079999999999998</v>
      </c>
      <c r="K52">
        <v>14.04</v>
      </c>
      <c r="L52">
        <v>20.02</v>
      </c>
      <c r="M52">
        <v>15.7</v>
      </c>
      <c r="N52">
        <f t="shared" si="6"/>
        <v>4.0399999999999991</v>
      </c>
      <c r="O52">
        <f t="shared" si="7"/>
        <v>4.32</v>
      </c>
      <c r="P52">
        <f t="shared" si="8"/>
        <v>3.0400000000000027</v>
      </c>
    </row>
    <row r="53" spans="2:16" x14ac:dyDescent="0.25">
      <c r="B53">
        <v>10949</v>
      </c>
      <c r="C53" s="1" t="s">
        <v>1</v>
      </c>
      <c r="D53" t="s">
        <v>8</v>
      </c>
      <c r="E53">
        <v>27.5</v>
      </c>
      <c r="F53">
        <v>27.17</v>
      </c>
      <c r="G53">
        <v>26.2</v>
      </c>
      <c r="H53">
        <f t="shared" si="5"/>
        <v>-0.97000000000000242</v>
      </c>
      <c r="I53">
        <v>20.28</v>
      </c>
      <c r="J53">
        <v>16.68</v>
      </c>
      <c r="K53">
        <v>13.21</v>
      </c>
      <c r="L53">
        <v>22.25</v>
      </c>
      <c r="M53">
        <v>19.8</v>
      </c>
      <c r="N53">
        <f t="shared" si="6"/>
        <v>3.4699999999999989</v>
      </c>
      <c r="O53">
        <f t="shared" si="7"/>
        <v>2.4499999999999993</v>
      </c>
      <c r="P53">
        <f t="shared" si="8"/>
        <v>3.6000000000000014</v>
      </c>
    </row>
    <row r="54" spans="2:16" x14ac:dyDescent="0.25">
      <c r="B54">
        <v>11008</v>
      </c>
      <c r="C54" s="1" t="s">
        <v>1</v>
      </c>
      <c r="D54" t="s">
        <v>8</v>
      </c>
      <c r="E54">
        <v>22.36</v>
      </c>
      <c r="F54">
        <v>22.7</v>
      </c>
      <c r="G54">
        <v>22</v>
      </c>
      <c r="H54">
        <f t="shared" si="5"/>
        <v>-0.69999999999999929</v>
      </c>
      <c r="I54">
        <v>21.09</v>
      </c>
      <c r="J54">
        <v>20.010000000000002</v>
      </c>
      <c r="K54">
        <v>15.91</v>
      </c>
      <c r="L54">
        <v>19.68</v>
      </c>
      <c r="M54">
        <v>17.2</v>
      </c>
      <c r="N54">
        <f t="shared" si="6"/>
        <v>4.1000000000000014</v>
      </c>
      <c r="O54">
        <f t="shared" si="7"/>
        <v>2.4800000000000004</v>
      </c>
      <c r="P54">
        <f t="shared" si="8"/>
        <v>1.0799999999999983</v>
      </c>
    </row>
    <row r="55" spans="2:16" hidden="1" x14ac:dyDescent="0.25">
      <c r="B55">
        <v>11001</v>
      </c>
      <c r="C55" s="1" t="s">
        <v>0</v>
      </c>
      <c r="D55" t="s">
        <v>8</v>
      </c>
      <c r="E55">
        <v>22.09</v>
      </c>
      <c r="F55">
        <v>21.9</v>
      </c>
      <c r="G55">
        <v>20.9</v>
      </c>
      <c r="H55">
        <f t="shared" si="5"/>
        <v>-1</v>
      </c>
      <c r="I55">
        <v>20.93</v>
      </c>
      <c r="J55">
        <v>17.95</v>
      </c>
      <c r="K55">
        <v>14.2</v>
      </c>
      <c r="L55">
        <v>20.46</v>
      </c>
      <c r="M55">
        <v>18.5</v>
      </c>
      <c r="N55">
        <f t="shared" si="6"/>
        <v>3.75</v>
      </c>
      <c r="O55">
        <f t="shared" si="7"/>
        <v>1.9600000000000009</v>
      </c>
      <c r="P55">
        <f t="shared" si="8"/>
        <v>2.9800000000000004</v>
      </c>
    </row>
    <row r="56" spans="2:16" hidden="1" x14ac:dyDescent="0.25">
      <c r="B56">
        <v>10804</v>
      </c>
      <c r="C56" s="1" t="s">
        <v>0</v>
      </c>
      <c r="D56" t="s">
        <v>3</v>
      </c>
      <c r="E56">
        <v>29.78</v>
      </c>
      <c r="F56">
        <v>29.2</v>
      </c>
      <c r="G56">
        <v>29.9</v>
      </c>
      <c r="H56">
        <f t="shared" si="5"/>
        <v>0.69999999999999929</v>
      </c>
      <c r="I56">
        <v>20.32</v>
      </c>
      <c r="J56">
        <v>17.34</v>
      </c>
      <c r="K56">
        <v>13.7</v>
      </c>
      <c r="L56">
        <v>23.17</v>
      </c>
      <c r="M56">
        <v>20</v>
      </c>
      <c r="N56">
        <f t="shared" si="6"/>
        <v>3.6400000000000006</v>
      </c>
      <c r="O56">
        <f t="shared" si="7"/>
        <v>3.1700000000000017</v>
      </c>
      <c r="P56">
        <f t="shared" si="8"/>
        <v>2.9800000000000004</v>
      </c>
    </row>
    <row r="57" spans="2:16" hidden="1" x14ac:dyDescent="0.25">
      <c r="B57">
        <v>10817</v>
      </c>
      <c r="C57" s="1" t="s">
        <v>2</v>
      </c>
      <c r="D57" t="s">
        <v>3</v>
      </c>
      <c r="E57">
        <v>32.840000000000003</v>
      </c>
      <c r="F57">
        <v>32.700000000000003</v>
      </c>
      <c r="G57">
        <v>32.299999999999997</v>
      </c>
      <c r="H57">
        <f t="shared" si="5"/>
        <v>-0.40000000000000568</v>
      </c>
      <c r="I57">
        <v>20.72</v>
      </c>
      <c r="J57">
        <v>18.170000000000002</v>
      </c>
      <c r="K57">
        <v>14.87</v>
      </c>
      <c r="L57">
        <v>20.85</v>
      </c>
      <c r="M57">
        <v>18.7</v>
      </c>
      <c r="N57">
        <f t="shared" si="6"/>
        <v>3.3000000000000025</v>
      </c>
      <c r="O57">
        <f t="shared" si="7"/>
        <v>2.1500000000000021</v>
      </c>
      <c r="P57">
        <f t="shared" si="8"/>
        <v>2.5499999999999972</v>
      </c>
    </row>
    <row r="58" spans="2:16" hidden="1" x14ac:dyDescent="0.25">
      <c r="B58">
        <v>10919</v>
      </c>
      <c r="C58" s="1" t="s">
        <v>0</v>
      </c>
      <c r="D58" t="s">
        <v>8</v>
      </c>
      <c r="E58">
        <v>28.08</v>
      </c>
      <c r="F58">
        <v>27.7</v>
      </c>
      <c r="G58">
        <v>27.3</v>
      </c>
      <c r="H58">
        <f t="shared" si="5"/>
        <v>-0.39999999999999858</v>
      </c>
      <c r="I58">
        <v>21.02</v>
      </c>
      <c r="J58">
        <v>17.55</v>
      </c>
      <c r="K58">
        <v>14.4</v>
      </c>
      <c r="L58">
        <v>20.6</v>
      </c>
      <c r="M58">
        <v>18.100000000000001</v>
      </c>
      <c r="N58">
        <f t="shared" si="6"/>
        <v>3.1500000000000004</v>
      </c>
      <c r="O58">
        <f t="shared" si="7"/>
        <v>2.5</v>
      </c>
      <c r="P58">
        <f t="shared" si="8"/>
        <v>3.4699999999999989</v>
      </c>
    </row>
    <row r="59" spans="2:16" hidden="1" x14ac:dyDescent="0.25">
      <c r="B59">
        <v>10821</v>
      </c>
      <c r="C59" s="1" t="s">
        <v>2</v>
      </c>
      <c r="D59" t="s">
        <v>8</v>
      </c>
      <c r="E59">
        <v>29.66</v>
      </c>
      <c r="F59">
        <v>29.22</v>
      </c>
      <c r="G59">
        <v>28.1</v>
      </c>
      <c r="H59">
        <f t="shared" si="5"/>
        <v>-1.1199999999999974</v>
      </c>
      <c r="I59">
        <v>19.899999999999999</v>
      </c>
      <c r="J59">
        <v>17.38</v>
      </c>
      <c r="K59">
        <v>14.41</v>
      </c>
      <c r="L59">
        <v>22.29</v>
      </c>
      <c r="M59">
        <v>21</v>
      </c>
      <c r="N59">
        <f t="shared" si="6"/>
        <v>2.9699999999999989</v>
      </c>
      <c r="O59">
        <f t="shared" si="7"/>
        <v>1.2899999999999991</v>
      </c>
      <c r="P59">
        <f t="shared" si="8"/>
        <v>2.5199999999999996</v>
      </c>
    </row>
    <row r="60" spans="2:16" hidden="1" x14ac:dyDescent="0.25">
      <c r="B60">
        <v>10859</v>
      </c>
      <c r="C60" s="1" t="s">
        <v>2</v>
      </c>
      <c r="D60" t="s">
        <v>8</v>
      </c>
      <c r="E60">
        <v>29.98</v>
      </c>
      <c r="F60">
        <v>30</v>
      </c>
      <c r="G60">
        <v>28.9</v>
      </c>
      <c r="H60">
        <f t="shared" si="5"/>
        <v>-1.1000000000000014</v>
      </c>
      <c r="I60">
        <v>20.21</v>
      </c>
      <c r="J60">
        <v>16.38</v>
      </c>
      <c r="K60">
        <v>11.69</v>
      </c>
      <c r="L60">
        <v>19.670000000000002</v>
      </c>
      <c r="M60">
        <v>17</v>
      </c>
      <c r="N60">
        <f t="shared" si="6"/>
        <v>4.6899999999999995</v>
      </c>
      <c r="O60">
        <f t="shared" si="7"/>
        <v>2.6700000000000017</v>
      </c>
      <c r="P60">
        <f t="shared" si="8"/>
        <v>3.8300000000000018</v>
      </c>
    </row>
    <row r="61" spans="2:16" hidden="1" x14ac:dyDescent="0.25">
      <c r="B61">
        <v>10871</v>
      </c>
      <c r="C61" s="1" t="s">
        <v>0</v>
      </c>
      <c r="D61" t="s">
        <v>3</v>
      </c>
      <c r="E61">
        <v>28.87</v>
      </c>
      <c r="F61">
        <v>28.4</v>
      </c>
      <c r="G61">
        <v>28.7</v>
      </c>
      <c r="H61">
        <f t="shared" si="5"/>
        <v>0.30000000000000071</v>
      </c>
      <c r="I61">
        <v>20.309999999999999</v>
      </c>
      <c r="J61">
        <v>17.86</v>
      </c>
      <c r="K61">
        <v>13.86</v>
      </c>
      <c r="L61">
        <v>23.85</v>
      </c>
      <c r="M61">
        <v>20.6</v>
      </c>
      <c r="N61">
        <f t="shared" si="6"/>
        <v>4</v>
      </c>
      <c r="O61">
        <f t="shared" si="7"/>
        <v>3.25</v>
      </c>
      <c r="P61">
        <f t="shared" si="8"/>
        <v>2.4499999999999993</v>
      </c>
    </row>
    <row r="62" spans="2:16" hidden="1" x14ac:dyDescent="0.25">
      <c r="B62">
        <v>10880</v>
      </c>
      <c r="C62" s="1" t="s">
        <v>2</v>
      </c>
      <c r="D62" t="s">
        <v>3</v>
      </c>
      <c r="E62">
        <v>32.32</v>
      </c>
      <c r="F62">
        <v>31.5</v>
      </c>
      <c r="G62">
        <v>30.6</v>
      </c>
      <c r="H62">
        <f t="shared" si="5"/>
        <v>-0.89999999999999858</v>
      </c>
      <c r="I62">
        <v>20.34</v>
      </c>
      <c r="J62">
        <v>16.899999999999999</v>
      </c>
      <c r="K62">
        <v>13.43</v>
      </c>
      <c r="L62">
        <v>22.7</v>
      </c>
      <c r="M62">
        <v>20</v>
      </c>
      <c r="N62">
        <f t="shared" si="6"/>
        <v>3.4699999999999989</v>
      </c>
      <c r="O62">
        <f t="shared" si="7"/>
        <v>2.6999999999999993</v>
      </c>
      <c r="P62">
        <f t="shared" si="8"/>
        <v>3.4400000000000013</v>
      </c>
    </row>
    <row r="63" spans="2:16" hidden="1" x14ac:dyDescent="0.25">
      <c r="B63">
        <v>10881</v>
      </c>
      <c r="C63" s="1" t="s">
        <v>2</v>
      </c>
      <c r="D63" t="s">
        <v>8</v>
      </c>
      <c r="E63">
        <v>30.64</v>
      </c>
      <c r="F63">
        <v>30.1</v>
      </c>
      <c r="G63">
        <v>29.5</v>
      </c>
      <c r="H63">
        <f t="shared" si="5"/>
        <v>-0.60000000000000142</v>
      </c>
      <c r="I63">
        <v>21.58</v>
      </c>
      <c r="J63">
        <v>20.2</v>
      </c>
      <c r="K63">
        <v>16.72</v>
      </c>
      <c r="L63">
        <v>24.37</v>
      </c>
      <c r="M63">
        <v>21.6</v>
      </c>
      <c r="N63">
        <f t="shared" si="6"/>
        <v>3.4800000000000004</v>
      </c>
      <c r="O63">
        <f t="shared" si="7"/>
        <v>2.7699999999999996</v>
      </c>
      <c r="P63">
        <f t="shared" si="8"/>
        <v>1.379999999999999</v>
      </c>
    </row>
    <row r="64" spans="2:16" hidden="1" x14ac:dyDescent="0.25">
      <c r="B64">
        <v>10882</v>
      </c>
      <c r="C64" s="1" t="s">
        <v>2</v>
      </c>
      <c r="D64" t="s">
        <v>3</v>
      </c>
      <c r="E64">
        <v>35.479999999999997</v>
      </c>
      <c r="F64">
        <v>34.5</v>
      </c>
      <c r="G64">
        <v>33.4</v>
      </c>
      <c r="H64">
        <f t="shared" si="5"/>
        <v>-1.1000000000000014</v>
      </c>
      <c r="I64">
        <v>20.21</v>
      </c>
      <c r="J64">
        <v>16.57</v>
      </c>
      <c r="K64">
        <v>13.86</v>
      </c>
      <c r="L64">
        <v>20.9</v>
      </c>
      <c r="M64">
        <v>18.5</v>
      </c>
      <c r="N64">
        <f t="shared" si="6"/>
        <v>2.7100000000000009</v>
      </c>
      <c r="O64">
        <f t="shared" si="7"/>
        <v>2.3999999999999986</v>
      </c>
      <c r="P64">
        <f t="shared" si="8"/>
        <v>3.6400000000000006</v>
      </c>
    </row>
    <row r="65" spans="2:16" hidden="1" x14ac:dyDescent="0.25">
      <c r="B65">
        <v>10896</v>
      </c>
      <c r="C65" s="1" t="s">
        <v>2</v>
      </c>
      <c r="D65" t="s">
        <v>8</v>
      </c>
      <c r="E65">
        <v>22.94</v>
      </c>
      <c r="F65">
        <v>22.6</v>
      </c>
      <c r="G65">
        <v>21.9</v>
      </c>
      <c r="H65">
        <f t="shared" si="5"/>
        <v>-0.70000000000000284</v>
      </c>
      <c r="I65">
        <v>22.4</v>
      </c>
      <c r="J65">
        <v>19.329999999999998</v>
      </c>
      <c r="K65">
        <v>16.25</v>
      </c>
      <c r="L65">
        <v>21.72</v>
      </c>
      <c r="M65">
        <v>20.100000000000001</v>
      </c>
      <c r="N65">
        <f t="shared" si="6"/>
        <v>3.0799999999999983</v>
      </c>
      <c r="O65">
        <f t="shared" si="7"/>
        <v>1.6199999999999974</v>
      </c>
      <c r="P65">
        <f t="shared" si="8"/>
        <v>3.0700000000000003</v>
      </c>
    </row>
    <row r="66" spans="2:16" hidden="1" x14ac:dyDescent="0.25">
      <c r="B66">
        <v>10902</v>
      </c>
      <c r="C66" s="1" t="s">
        <v>0</v>
      </c>
      <c r="D66" t="s">
        <v>8</v>
      </c>
      <c r="E66">
        <v>20.86</v>
      </c>
      <c r="F66">
        <v>20.3</v>
      </c>
      <c r="G66">
        <v>19.600000000000001</v>
      </c>
      <c r="H66">
        <f t="shared" si="5"/>
        <v>-0.69999999999999929</v>
      </c>
      <c r="I66">
        <v>20.81</v>
      </c>
      <c r="J66">
        <v>17.5</v>
      </c>
      <c r="K66">
        <v>14.2</v>
      </c>
      <c r="L66">
        <v>20.76</v>
      </c>
      <c r="M66">
        <v>19.899999999999999</v>
      </c>
      <c r="N66">
        <f t="shared" si="6"/>
        <v>3.3000000000000007</v>
      </c>
      <c r="O66">
        <f t="shared" si="7"/>
        <v>0.86000000000000298</v>
      </c>
      <c r="P66">
        <f t="shared" si="8"/>
        <v>3.3099999999999987</v>
      </c>
    </row>
    <row r="67" spans="2:16" hidden="1" x14ac:dyDescent="0.25">
      <c r="B67">
        <v>10989</v>
      </c>
      <c r="C67" s="1" t="s">
        <v>2</v>
      </c>
      <c r="D67" t="s">
        <v>3</v>
      </c>
      <c r="E67">
        <v>24.78</v>
      </c>
      <c r="F67">
        <v>24.3</v>
      </c>
      <c r="G67">
        <v>24.4</v>
      </c>
      <c r="H67">
        <f t="shared" si="5"/>
        <v>9.9999999999997868E-2</v>
      </c>
      <c r="I67">
        <v>19.97</v>
      </c>
      <c r="J67">
        <v>20.83</v>
      </c>
      <c r="K67">
        <v>17.09</v>
      </c>
      <c r="L67">
        <v>18.850000000000001</v>
      </c>
      <c r="M67">
        <v>15.3</v>
      </c>
      <c r="N67">
        <f t="shared" si="6"/>
        <v>3.7399999999999984</v>
      </c>
      <c r="O67">
        <f t="shared" si="7"/>
        <v>3.5500000000000007</v>
      </c>
      <c r="P67">
        <f t="shared" si="8"/>
        <v>-0.85999999999999943</v>
      </c>
    </row>
    <row r="68" spans="2:16" hidden="1" x14ac:dyDescent="0.25">
      <c r="B68">
        <v>10990</v>
      </c>
      <c r="C68" s="1" t="s">
        <v>2</v>
      </c>
      <c r="D68" t="s">
        <v>8</v>
      </c>
      <c r="E68">
        <v>20.72</v>
      </c>
      <c r="F68">
        <v>25.4</v>
      </c>
      <c r="G68">
        <v>26</v>
      </c>
      <c r="H68">
        <f t="shared" si="5"/>
        <v>0.60000000000000142</v>
      </c>
      <c r="I68">
        <v>19.21</v>
      </c>
      <c r="J68">
        <v>18.579999999999998</v>
      </c>
      <c r="K68">
        <v>16.649999999999999</v>
      </c>
      <c r="L68">
        <v>23.51</v>
      </c>
      <c r="M68">
        <v>19.7</v>
      </c>
      <c r="N68" s="3">
        <f t="shared" si="6"/>
        <v>1.9299999999999997</v>
      </c>
      <c r="O68">
        <f t="shared" si="7"/>
        <v>3.8100000000000023</v>
      </c>
      <c r="P68">
        <f t="shared" si="8"/>
        <v>0.63000000000000256</v>
      </c>
    </row>
    <row r="69" spans="2:16" hidden="1" x14ac:dyDescent="0.25">
      <c r="B69">
        <v>10992</v>
      </c>
      <c r="C69" s="1" t="s">
        <v>2</v>
      </c>
      <c r="D69" t="s">
        <v>3</v>
      </c>
      <c r="E69">
        <v>26.92</v>
      </c>
      <c r="F69">
        <v>26.9</v>
      </c>
      <c r="G69">
        <v>26.1</v>
      </c>
      <c r="H69">
        <f t="shared" si="5"/>
        <v>-0.79999999999999716</v>
      </c>
      <c r="I69">
        <v>18.489999999999998</v>
      </c>
      <c r="J69">
        <v>17.22</v>
      </c>
      <c r="K69" t="s">
        <v>38</v>
      </c>
      <c r="L69">
        <v>21.8</v>
      </c>
      <c r="M69" s="3">
        <v>21.6</v>
      </c>
      <c r="O69">
        <f t="shared" si="7"/>
        <v>0.19999999999999929</v>
      </c>
      <c r="P69">
        <f t="shared" si="8"/>
        <v>1.2699999999999996</v>
      </c>
    </row>
  </sheetData>
  <autoFilter ref="B37:P69">
    <filterColumn colId="1">
      <filters>
        <filter val="Δ2"/>
      </filters>
    </filterColumn>
    <filterColumn colId="2">
      <filters>
        <filter val="Leptin"/>
      </filters>
    </filterColumn>
  </autoFilter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opLeftCell="A15" workbookViewId="0">
      <selection activeCell="G35" sqref="G35"/>
    </sheetView>
  </sheetViews>
  <sheetFormatPr defaultColWidth="8.85546875" defaultRowHeight="15" x14ac:dyDescent="0.25"/>
  <sheetData>
    <row r="1" spans="2:15" x14ac:dyDescent="0.25">
      <c r="B1" t="s">
        <v>9</v>
      </c>
    </row>
    <row r="3" spans="2:15" x14ac:dyDescent="0.25">
      <c r="B3">
        <v>10623</v>
      </c>
      <c r="C3" t="s">
        <v>0</v>
      </c>
      <c r="D3" t="s">
        <v>8</v>
      </c>
      <c r="E3">
        <v>29.7</v>
      </c>
      <c r="G3">
        <v>10583</v>
      </c>
      <c r="H3" s="1" t="s">
        <v>2</v>
      </c>
      <c r="I3" s="1" t="s">
        <v>8</v>
      </c>
      <c r="J3">
        <v>32.130000000000003</v>
      </c>
      <c r="L3">
        <v>10655</v>
      </c>
      <c r="M3" s="1" t="s">
        <v>1</v>
      </c>
      <c r="N3" s="1" t="s">
        <v>8</v>
      </c>
      <c r="O3">
        <v>23.1</v>
      </c>
    </row>
    <row r="4" spans="2:15" x14ac:dyDescent="0.25">
      <c r="B4">
        <v>10747</v>
      </c>
      <c r="C4" s="1" t="s">
        <v>0</v>
      </c>
      <c r="D4" s="1" t="s">
        <v>8</v>
      </c>
      <c r="E4">
        <v>31.6</v>
      </c>
      <c r="G4">
        <v>10605</v>
      </c>
      <c r="H4" s="1" t="s">
        <v>2</v>
      </c>
      <c r="I4" s="1" t="s">
        <v>8</v>
      </c>
      <c r="J4">
        <v>33.6</v>
      </c>
      <c r="L4">
        <v>10771</v>
      </c>
      <c r="M4" s="1" t="s">
        <v>1</v>
      </c>
      <c r="N4" s="1" t="s">
        <v>8</v>
      </c>
      <c r="O4">
        <v>27.2</v>
      </c>
    </row>
    <row r="5" spans="2:15" x14ac:dyDescent="0.25">
      <c r="B5">
        <v>10836</v>
      </c>
      <c r="C5" s="1" t="s">
        <v>0</v>
      </c>
      <c r="D5" s="1" t="s">
        <v>8</v>
      </c>
      <c r="E5">
        <v>26.1</v>
      </c>
      <c r="G5">
        <v>10628</v>
      </c>
      <c r="H5" s="1" t="s">
        <v>2</v>
      </c>
      <c r="I5" s="1" t="s">
        <v>8</v>
      </c>
      <c r="J5">
        <v>37.9</v>
      </c>
      <c r="L5">
        <v>10840</v>
      </c>
      <c r="M5" s="1" t="s">
        <v>1</v>
      </c>
      <c r="N5" s="1" t="s">
        <v>8</v>
      </c>
      <c r="O5">
        <v>30.5</v>
      </c>
    </row>
    <row r="6" spans="2:15" x14ac:dyDescent="0.25">
      <c r="B6">
        <v>10604</v>
      </c>
      <c r="C6" s="1" t="s">
        <v>0</v>
      </c>
      <c r="D6" s="1" t="s">
        <v>8</v>
      </c>
      <c r="E6">
        <v>28.6</v>
      </c>
      <c r="G6">
        <v>10633</v>
      </c>
      <c r="H6" s="1" t="s">
        <v>2</v>
      </c>
      <c r="I6" s="1" t="s">
        <v>8</v>
      </c>
      <c r="J6">
        <v>32</v>
      </c>
      <c r="L6">
        <v>10938</v>
      </c>
      <c r="M6" s="1" t="s">
        <v>1</v>
      </c>
      <c r="N6" s="1" t="s">
        <v>8</v>
      </c>
      <c r="O6">
        <v>28.4</v>
      </c>
    </row>
    <row r="7" spans="2:15" x14ac:dyDescent="0.25">
      <c r="B7">
        <v>10831</v>
      </c>
      <c r="C7" s="1" t="s">
        <v>0</v>
      </c>
      <c r="D7" s="1" t="s">
        <v>8</v>
      </c>
      <c r="E7">
        <v>28.96</v>
      </c>
      <c r="G7">
        <v>10813</v>
      </c>
      <c r="H7" s="1" t="s">
        <v>2</v>
      </c>
      <c r="I7" s="1" t="s">
        <v>8</v>
      </c>
      <c r="J7">
        <v>30.8</v>
      </c>
    </row>
    <row r="8" spans="2:15" x14ac:dyDescent="0.25">
      <c r="E8">
        <f>SUM(E3:E7)</f>
        <v>144.96</v>
      </c>
      <c r="J8">
        <f>SUM(J3:J7)</f>
        <v>166.43</v>
      </c>
      <c r="O8">
        <f>SUM(O3:O7)</f>
        <v>109.19999999999999</v>
      </c>
    </row>
    <row r="10" spans="2:15" x14ac:dyDescent="0.25">
      <c r="E10" t="s">
        <v>11</v>
      </c>
      <c r="F10" t="s">
        <v>12</v>
      </c>
    </row>
    <row r="11" spans="2:15" x14ac:dyDescent="0.25">
      <c r="C11" t="s">
        <v>10</v>
      </c>
      <c r="D11">
        <f>SUM(E8,J8,O8)</f>
        <v>420.59</v>
      </c>
      <c r="E11">
        <f>D11/1000</f>
        <v>0.42058999999999996</v>
      </c>
      <c r="F11">
        <f>E11*15</f>
        <v>6.3088499999999996</v>
      </c>
    </row>
    <row r="14" spans="2:15" x14ac:dyDescent="0.25">
      <c r="C14" t="s">
        <v>13</v>
      </c>
    </row>
    <row r="18" spans="2:6" x14ac:dyDescent="0.25">
      <c r="B18">
        <v>10912</v>
      </c>
      <c r="C18" s="1" t="s">
        <v>1</v>
      </c>
      <c r="D18" t="s">
        <v>8</v>
      </c>
      <c r="E18">
        <v>31.17</v>
      </c>
      <c r="F18">
        <f>E18/100</f>
        <v>0.31170000000000003</v>
      </c>
    </row>
    <row r="19" spans="2:6" x14ac:dyDescent="0.25">
      <c r="B19">
        <v>10914</v>
      </c>
      <c r="C19" s="1" t="s">
        <v>1</v>
      </c>
      <c r="D19" t="s">
        <v>8</v>
      </c>
      <c r="E19">
        <v>28.16</v>
      </c>
      <c r="F19">
        <f t="shared" ref="F19:F34" si="0">E19/100</f>
        <v>0.28160000000000002</v>
      </c>
    </row>
    <row r="20" spans="2:6" x14ac:dyDescent="0.25">
      <c r="B20">
        <v>10923</v>
      </c>
      <c r="C20" t="s">
        <v>0</v>
      </c>
      <c r="D20" t="s">
        <v>8</v>
      </c>
      <c r="E20">
        <v>28</v>
      </c>
      <c r="F20">
        <f t="shared" si="0"/>
        <v>0.28000000000000003</v>
      </c>
    </row>
    <row r="21" spans="2:6" x14ac:dyDescent="0.25">
      <c r="B21">
        <v>10907</v>
      </c>
      <c r="C21" t="s">
        <v>0</v>
      </c>
      <c r="D21" t="s">
        <v>8</v>
      </c>
      <c r="E21">
        <v>21.5</v>
      </c>
      <c r="F21">
        <f t="shared" si="0"/>
        <v>0.215</v>
      </c>
    </row>
    <row r="22" spans="2:6" x14ac:dyDescent="0.25">
      <c r="B22">
        <v>10908</v>
      </c>
      <c r="C22" s="1" t="s">
        <v>1</v>
      </c>
      <c r="D22" t="s">
        <v>8</v>
      </c>
      <c r="E22">
        <v>24</v>
      </c>
      <c r="F22">
        <f t="shared" si="0"/>
        <v>0.24</v>
      </c>
    </row>
    <row r="23" spans="2:6" x14ac:dyDescent="0.25">
      <c r="B23">
        <v>10926</v>
      </c>
      <c r="C23" s="1" t="s">
        <v>1</v>
      </c>
      <c r="D23" t="s">
        <v>8</v>
      </c>
      <c r="E23">
        <v>21.84</v>
      </c>
      <c r="F23">
        <f t="shared" si="0"/>
        <v>0.21840000000000001</v>
      </c>
    </row>
    <row r="24" spans="2:6" x14ac:dyDescent="0.25">
      <c r="B24">
        <v>10946</v>
      </c>
      <c r="C24" s="1" t="s">
        <v>0</v>
      </c>
      <c r="D24" t="s">
        <v>8</v>
      </c>
      <c r="E24">
        <v>28.67</v>
      </c>
      <c r="F24">
        <f t="shared" si="0"/>
        <v>0.28670000000000001</v>
      </c>
    </row>
    <row r="25" spans="2:6" x14ac:dyDescent="0.25">
      <c r="B25">
        <v>10949</v>
      </c>
      <c r="C25" s="1" t="s">
        <v>1</v>
      </c>
      <c r="D25" t="s">
        <v>8</v>
      </c>
      <c r="E25">
        <v>27.5</v>
      </c>
      <c r="F25">
        <f t="shared" si="0"/>
        <v>0.27500000000000002</v>
      </c>
    </row>
    <row r="26" spans="2:6" x14ac:dyDescent="0.25">
      <c r="B26">
        <v>11008</v>
      </c>
      <c r="C26" s="1" t="s">
        <v>1</v>
      </c>
      <c r="D26" t="s">
        <v>8</v>
      </c>
      <c r="E26">
        <v>22.36</v>
      </c>
      <c r="F26">
        <f t="shared" si="0"/>
        <v>0.22359999999999999</v>
      </c>
    </row>
    <row r="27" spans="2:6" x14ac:dyDescent="0.25">
      <c r="B27">
        <v>11001</v>
      </c>
      <c r="C27" s="1" t="s">
        <v>0</v>
      </c>
      <c r="D27" t="s">
        <v>8</v>
      </c>
      <c r="E27">
        <v>22.09</v>
      </c>
      <c r="F27">
        <f t="shared" si="0"/>
        <v>0.22089999999999999</v>
      </c>
    </row>
    <row r="28" spans="2:6" x14ac:dyDescent="0.25">
      <c r="B28">
        <v>10919</v>
      </c>
      <c r="C28" s="1" t="s">
        <v>0</v>
      </c>
      <c r="D28" t="s">
        <v>8</v>
      </c>
      <c r="E28">
        <v>28.08</v>
      </c>
      <c r="F28">
        <f t="shared" si="0"/>
        <v>0.28079999999999999</v>
      </c>
    </row>
    <row r="29" spans="2:6" x14ac:dyDescent="0.25">
      <c r="B29">
        <v>10821</v>
      </c>
      <c r="C29" s="1" t="s">
        <v>2</v>
      </c>
      <c r="D29" t="s">
        <v>8</v>
      </c>
      <c r="E29">
        <v>29.66</v>
      </c>
      <c r="F29">
        <f t="shared" si="0"/>
        <v>0.29659999999999997</v>
      </c>
    </row>
    <row r="30" spans="2:6" x14ac:dyDescent="0.25">
      <c r="B30">
        <v>10859</v>
      </c>
      <c r="C30" s="1" t="s">
        <v>2</v>
      </c>
      <c r="D30" t="s">
        <v>8</v>
      </c>
      <c r="E30">
        <v>29.98</v>
      </c>
      <c r="F30">
        <f t="shared" si="0"/>
        <v>0.29980000000000001</v>
      </c>
    </row>
    <row r="31" spans="2:6" x14ac:dyDescent="0.25">
      <c r="B31">
        <v>10881</v>
      </c>
      <c r="C31" s="1" t="s">
        <v>2</v>
      </c>
      <c r="D31" t="s">
        <v>8</v>
      </c>
      <c r="E31">
        <v>30.64</v>
      </c>
      <c r="F31">
        <f t="shared" si="0"/>
        <v>0.30640000000000001</v>
      </c>
    </row>
    <row r="32" spans="2:6" x14ac:dyDescent="0.25">
      <c r="B32">
        <v>10896</v>
      </c>
      <c r="C32" s="1" t="s">
        <v>2</v>
      </c>
      <c r="D32" t="s">
        <v>8</v>
      </c>
      <c r="E32">
        <v>22.94</v>
      </c>
      <c r="F32">
        <f t="shared" si="0"/>
        <v>0.22940000000000002</v>
      </c>
    </row>
    <row r="33" spans="2:7" x14ac:dyDescent="0.25">
      <c r="B33">
        <v>10902</v>
      </c>
      <c r="C33" s="1" t="s">
        <v>0</v>
      </c>
      <c r="D33" t="s">
        <v>8</v>
      </c>
      <c r="E33">
        <v>20.86</v>
      </c>
      <c r="F33">
        <f t="shared" si="0"/>
        <v>0.20860000000000001</v>
      </c>
    </row>
    <row r="34" spans="2:7" x14ac:dyDescent="0.25">
      <c r="B34">
        <v>10992</v>
      </c>
      <c r="C34" s="1" t="s">
        <v>2</v>
      </c>
      <c r="D34" t="s">
        <v>8</v>
      </c>
      <c r="E34">
        <v>26.92</v>
      </c>
      <c r="F34">
        <f t="shared" si="0"/>
        <v>0.26919999999999999</v>
      </c>
    </row>
    <row r="35" spans="2:7" x14ac:dyDescent="0.25">
      <c r="E35">
        <f>SUM(E18:E34)</f>
        <v>444.37000000000006</v>
      </c>
      <c r="F35">
        <f>SUM(F18:F34)</f>
        <v>4.4436999999999998</v>
      </c>
      <c r="G35">
        <f>F35*3</f>
        <v>13.331099999999999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AD51"/>
  <sheetViews>
    <sheetView topLeftCell="M16" workbookViewId="0">
      <selection activeCell="AB40" sqref="AB40:AD45"/>
    </sheetView>
  </sheetViews>
  <sheetFormatPr defaultColWidth="8.85546875" defaultRowHeight="15" x14ac:dyDescent="0.25"/>
  <sheetData>
    <row r="7" spans="5:30" x14ac:dyDescent="0.25">
      <c r="H7" t="s">
        <v>20</v>
      </c>
      <c r="I7" t="s">
        <v>21</v>
      </c>
      <c r="J7" t="s">
        <v>22</v>
      </c>
      <c r="K7" t="s">
        <v>23</v>
      </c>
      <c r="L7" t="s">
        <v>26</v>
      </c>
      <c r="Q7" t="s">
        <v>20</v>
      </c>
      <c r="R7" t="s">
        <v>21</v>
      </c>
      <c r="S7" t="s">
        <v>22</v>
      </c>
      <c r="T7" t="s">
        <v>25</v>
      </c>
      <c r="U7" t="s">
        <v>26</v>
      </c>
      <c r="Z7" t="s">
        <v>20</v>
      </c>
      <c r="AA7" t="s">
        <v>21</v>
      </c>
      <c r="AB7" t="s">
        <v>22</v>
      </c>
      <c r="AC7" t="s">
        <v>25</v>
      </c>
      <c r="AD7" t="s">
        <v>26</v>
      </c>
    </row>
    <row r="8" spans="5:30" x14ac:dyDescent="0.25">
      <c r="E8">
        <v>10621</v>
      </c>
      <c r="F8" t="s">
        <v>0</v>
      </c>
      <c r="G8" t="s">
        <v>3</v>
      </c>
      <c r="H8">
        <v>3.41</v>
      </c>
      <c r="I8">
        <v>3.990000000000002</v>
      </c>
      <c r="J8">
        <v>3.67</v>
      </c>
      <c r="K8">
        <v>3.6499999999999986</v>
      </c>
      <c r="L8">
        <v>0.10000000000000142</v>
      </c>
      <c r="N8">
        <v>10590</v>
      </c>
      <c r="O8" s="1" t="s">
        <v>2</v>
      </c>
      <c r="P8" s="1" t="s">
        <v>3</v>
      </c>
      <c r="Q8">
        <v>1.4400000000000013</v>
      </c>
      <c r="R8">
        <v>3.3000000000000007</v>
      </c>
      <c r="S8">
        <v>3.4599999999999991</v>
      </c>
      <c r="T8">
        <v>3.9899999999999984</v>
      </c>
      <c r="U8">
        <v>0.32999999999999829</v>
      </c>
      <c r="W8">
        <v>10622</v>
      </c>
      <c r="X8" s="1" t="s">
        <v>1</v>
      </c>
      <c r="Y8" s="1" t="s">
        <v>3</v>
      </c>
      <c r="Z8">
        <v>3.0799999999999983</v>
      </c>
      <c r="AA8">
        <v>4.0000000000000018</v>
      </c>
      <c r="AB8">
        <v>4.33</v>
      </c>
      <c r="AC8">
        <v>3.91</v>
      </c>
      <c r="AD8">
        <v>7.0000000000000284E-2</v>
      </c>
    </row>
    <row r="9" spans="5:30" x14ac:dyDescent="0.25">
      <c r="E9">
        <v>10656</v>
      </c>
      <c r="F9" s="1" t="s">
        <v>0</v>
      </c>
      <c r="G9" s="1" t="s">
        <v>3</v>
      </c>
      <c r="H9">
        <v>3.0500000000000007</v>
      </c>
      <c r="I9">
        <v>2.9299999999999997</v>
      </c>
      <c r="J9">
        <v>4.0100000000000016</v>
      </c>
      <c r="K9">
        <v>3.3099999999999987</v>
      </c>
      <c r="L9">
        <v>0.26999999999999957</v>
      </c>
      <c r="N9" s="3">
        <v>10628</v>
      </c>
      <c r="O9" s="4" t="s">
        <v>2</v>
      </c>
      <c r="P9" s="4" t="s">
        <v>3</v>
      </c>
      <c r="Q9" s="3">
        <v>0.90000000000000213</v>
      </c>
      <c r="R9" s="3">
        <v>0.46999999999999886</v>
      </c>
      <c r="S9" s="3">
        <v>0.99000000000000199</v>
      </c>
      <c r="T9" s="3">
        <v>4.1099999999999994</v>
      </c>
      <c r="U9">
        <v>-1.5600000000000023</v>
      </c>
      <c r="W9">
        <v>10739</v>
      </c>
      <c r="X9" s="1" t="s">
        <v>1</v>
      </c>
      <c r="Y9" s="1" t="s">
        <v>3</v>
      </c>
      <c r="Z9">
        <v>2.0300000000000011</v>
      </c>
      <c r="AA9">
        <v>3.509999999999998</v>
      </c>
      <c r="AB9">
        <v>2.2500000000000018</v>
      </c>
      <c r="AC9">
        <v>3.5</v>
      </c>
      <c r="AD9">
        <v>-7.0000000000000284E-2</v>
      </c>
    </row>
    <row r="10" spans="5:30" x14ac:dyDescent="0.25">
      <c r="E10">
        <v>10835</v>
      </c>
      <c r="F10" s="1" t="s">
        <v>0</v>
      </c>
      <c r="G10" s="1" t="s">
        <v>3</v>
      </c>
      <c r="H10">
        <v>2.91</v>
      </c>
      <c r="I10">
        <v>3.7699999999999978</v>
      </c>
      <c r="J10">
        <v>3.92</v>
      </c>
      <c r="K10">
        <v>3.9799999999999969</v>
      </c>
      <c r="L10">
        <v>0.14999999999999858</v>
      </c>
      <c r="N10">
        <v>10630</v>
      </c>
      <c r="O10" s="1" t="s">
        <v>2</v>
      </c>
      <c r="P10" s="1" t="s">
        <v>3</v>
      </c>
      <c r="Q10">
        <v>2.3299999999999983</v>
      </c>
      <c r="R10">
        <v>3.0300000000000011</v>
      </c>
      <c r="S10">
        <v>2.9000000000000004</v>
      </c>
      <c r="T10">
        <v>6.57</v>
      </c>
      <c r="U10">
        <v>0.74000000000000199</v>
      </c>
      <c r="W10">
        <v>10768</v>
      </c>
      <c r="X10" s="1" t="s">
        <v>1</v>
      </c>
      <c r="Y10" s="1" t="s">
        <v>3</v>
      </c>
      <c r="Z10">
        <v>2.7799999999999976</v>
      </c>
      <c r="AA10">
        <v>3.1800000000000015</v>
      </c>
      <c r="AB10">
        <v>3.4699999999999989</v>
      </c>
      <c r="AC10">
        <v>3.2600000000000016</v>
      </c>
      <c r="AD10">
        <v>0.16000000000000014</v>
      </c>
    </row>
    <row r="11" spans="5:30" x14ac:dyDescent="0.25">
      <c r="E11">
        <v>10838</v>
      </c>
      <c r="F11" s="1" t="s">
        <v>0</v>
      </c>
      <c r="G11" s="1" t="s">
        <v>3</v>
      </c>
      <c r="H11">
        <v>3.3999999999999986</v>
      </c>
      <c r="I11">
        <v>3.3600000000000012</v>
      </c>
      <c r="J11">
        <v>3.7300000000000004</v>
      </c>
      <c r="K11">
        <v>3.6700000000000017</v>
      </c>
      <c r="L11">
        <v>0.38000000000000256</v>
      </c>
      <c r="N11">
        <v>10651</v>
      </c>
      <c r="O11" s="1" t="s">
        <v>2</v>
      </c>
      <c r="P11" s="1" t="s">
        <v>3</v>
      </c>
      <c r="Q11">
        <v>3.0800000000000018</v>
      </c>
      <c r="R11">
        <v>3.4899999999999984</v>
      </c>
      <c r="S11">
        <v>3.67</v>
      </c>
      <c r="T11">
        <v>3.5300000000000011</v>
      </c>
      <c r="U11">
        <v>0.71999999999999886</v>
      </c>
      <c r="W11">
        <v>10936</v>
      </c>
      <c r="X11" s="1" t="s">
        <v>1</v>
      </c>
      <c r="Y11" s="1" t="s">
        <v>3</v>
      </c>
      <c r="Z11">
        <v>3.16</v>
      </c>
      <c r="AA11">
        <v>3.3599999999999994</v>
      </c>
      <c r="AB11">
        <v>3.8100000000000005</v>
      </c>
      <c r="AC11">
        <v>3.3900000000000006</v>
      </c>
      <c r="AD11">
        <v>0.28999999999999915</v>
      </c>
    </row>
    <row r="12" spans="5:30" x14ac:dyDescent="0.25">
      <c r="E12">
        <v>10578</v>
      </c>
      <c r="F12" s="1" t="s">
        <v>0</v>
      </c>
      <c r="G12" s="1" t="s">
        <v>3</v>
      </c>
      <c r="H12">
        <v>2.5399999999999991</v>
      </c>
      <c r="I12">
        <v>3.6500000000000004</v>
      </c>
      <c r="J12">
        <v>3.9600000000000009</v>
      </c>
      <c r="K12">
        <v>3.74</v>
      </c>
      <c r="L12">
        <v>0.5</v>
      </c>
      <c r="N12">
        <v>10795</v>
      </c>
      <c r="O12" s="1" t="s">
        <v>2</v>
      </c>
      <c r="P12" s="1" t="s">
        <v>3</v>
      </c>
      <c r="Q12">
        <v>3.1000000000000014</v>
      </c>
      <c r="R12">
        <v>3.9600000000000009</v>
      </c>
      <c r="S12">
        <v>4.1099999999999994</v>
      </c>
      <c r="T12">
        <v>4.1400000000000006</v>
      </c>
      <c r="U12">
        <v>-0.21999999999999886</v>
      </c>
      <c r="W12">
        <v>10940</v>
      </c>
      <c r="X12" s="1" t="s">
        <v>1</v>
      </c>
      <c r="Y12" s="1" t="s">
        <v>3</v>
      </c>
      <c r="Z12">
        <v>3.3500000000000014</v>
      </c>
      <c r="AA12">
        <v>2.6699999999999982</v>
      </c>
      <c r="AB12">
        <v>3.0600000000000005</v>
      </c>
      <c r="AC12">
        <v>3.8599999999999994</v>
      </c>
      <c r="AD12">
        <v>0.41000000000000014</v>
      </c>
    </row>
    <row r="13" spans="5:30" x14ac:dyDescent="0.25">
      <c r="E13" s="3">
        <v>10831</v>
      </c>
      <c r="F13" s="4" t="s">
        <v>0</v>
      </c>
      <c r="G13" s="4" t="s">
        <v>3</v>
      </c>
      <c r="H13" s="3">
        <v>1.3699999999999974</v>
      </c>
      <c r="I13" s="3">
        <v>0.42999999999999972</v>
      </c>
      <c r="J13" s="3">
        <v>2.0100000000000016</v>
      </c>
      <c r="K13" s="3">
        <v>4.0600000000000005</v>
      </c>
      <c r="L13">
        <v>0.96000000000000085</v>
      </c>
      <c r="R13" s="6">
        <f>AVERAGE(R8,R10,R11,R12)</f>
        <v>3.4450000000000003</v>
      </c>
      <c r="S13" s="6">
        <f>AVERAGE(S8,S10,S11,S12)</f>
        <v>3.5349999999999997</v>
      </c>
      <c r="T13" s="6">
        <f>AVERAGE(T8,T10,T11,T12)</f>
        <v>4.5575000000000001</v>
      </c>
      <c r="U13" s="6">
        <f>AVERAGE(U8,U10,U11,U12)</f>
        <v>0.39250000000000007</v>
      </c>
      <c r="AA13" s="6">
        <f>AVERAGE(AA8:AA12)</f>
        <v>3.3439999999999999</v>
      </c>
      <c r="AB13" s="6">
        <f>AVERAGE(AB8:AB12)</f>
        <v>3.3840000000000003</v>
      </c>
      <c r="AC13" s="6">
        <f>AVERAGE(AC8:AC12)</f>
        <v>3.5840000000000005</v>
      </c>
      <c r="AD13" s="6">
        <f>AVERAGE(AD8:AD12)</f>
        <v>0.17199999999999988</v>
      </c>
    </row>
    <row r="14" spans="5:30" x14ac:dyDescent="0.25">
      <c r="I14" s="6">
        <f>AVERAGE(I8:I12)</f>
        <v>3.5400000000000005</v>
      </c>
      <c r="J14" s="6">
        <f>AVERAGE(J8:J12)</f>
        <v>3.8580000000000005</v>
      </c>
      <c r="K14" s="6">
        <f>AVERAGE(K8:K12)</f>
        <v>3.669999999999999</v>
      </c>
      <c r="L14" s="6">
        <f>AVERAGE(L8:L12)</f>
        <v>0.28000000000000042</v>
      </c>
      <c r="R14" s="6">
        <f>STDEV(R8,R10,R11,R12)</f>
        <v>0.39179076048319444</v>
      </c>
      <c r="S14" s="6">
        <f>STDEV(S8,S10,S11,S12)</f>
        <v>0.50256011249070398</v>
      </c>
      <c r="T14" s="6">
        <f>STDEV(T8,T10,T11,T12)</f>
        <v>1.3665375955311299</v>
      </c>
      <c r="U14" s="6">
        <f>STDEV(U8,U10,U11,U12)</f>
        <v>0.44984256505285625</v>
      </c>
      <c r="AA14" s="6">
        <f>STDEV(AA8:AA12)</f>
        <v>0.48459261240757923</v>
      </c>
      <c r="AB14" s="6">
        <f>STDEV(AB8:AB12)</f>
        <v>0.78656213994826729</v>
      </c>
      <c r="AC14" s="6">
        <f>STDEV(AC8:AC12)</f>
        <v>0.28814926687395831</v>
      </c>
      <c r="AD14" s="6">
        <f>STDEV(AD8:AD12)</f>
        <v>0.18686893802876919</v>
      </c>
    </row>
    <row r="15" spans="5:30" x14ac:dyDescent="0.25">
      <c r="I15" s="6">
        <f>STDEV(I8:I12)</f>
        <v>0.40987803063838302</v>
      </c>
      <c r="J15" s="6">
        <f>STDEV(J8:J12)</f>
        <v>0.14923136399564316</v>
      </c>
      <c r="K15" s="6">
        <f>STDEV(K8:K12)</f>
        <v>0.24031229681395783</v>
      </c>
      <c r="L15" s="6">
        <f>STDEV(L8:L12)</f>
        <v>0.16416455159382035</v>
      </c>
      <c r="R15" s="6">
        <f>R14/SQRT(COUNT(R8,R10,R11,R12))</f>
        <v>0.19589538024159722</v>
      </c>
      <c r="S15" s="6">
        <f>S14/SQRT(COUNT(S8,S10,S11,S12))</f>
        <v>0.25128005624535199</v>
      </c>
      <c r="T15" s="6">
        <f>T14/SQRT(COUNT(T8,T10,T11,T12))</f>
        <v>0.68326879776556493</v>
      </c>
      <c r="U15" s="6">
        <f>U14/SQRT(COUNT(U8,U10,U11,U12))</f>
        <v>0.22492128252642812</v>
      </c>
      <c r="AA15" s="6">
        <f>AA14/SQRT(COUNT(AA8:AA12))</f>
        <v>0.21671640454751104</v>
      </c>
      <c r="AB15" s="6">
        <f>AB14/SQRT(COUNT(AB8:AB12))</f>
        <v>0.35176128269040569</v>
      </c>
      <c r="AC15" s="6">
        <f>AC14/SQRT(COUNT(AC8:AC12))</f>
        <v>0.12886426967937981</v>
      </c>
      <c r="AD15" s="6">
        <f>AD14/SQRT(COUNT(AD8:AD12))</f>
        <v>8.3570329663104695E-2</v>
      </c>
    </row>
    <row r="16" spans="5:30" x14ac:dyDescent="0.25">
      <c r="I16" s="6">
        <f>I15/SQRT(COUNT(I8:I12))</f>
        <v>0.18330302779823318</v>
      </c>
      <c r="J16" s="6">
        <f>J15/SQRT(COUNT(J8:J12))</f>
        <v>6.6738294853854546E-2</v>
      </c>
      <c r="K16" s="6">
        <f>K15/SQRT(COUNT(K8:K12))</f>
        <v>0.10747092630102316</v>
      </c>
      <c r="L16" s="6">
        <f>L15/SQRT(COUNT(L8:L12))</f>
        <v>7.3416619371910741E-2</v>
      </c>
    </row>
    <row r="17" spans="5:30" x14ac:dyDescent="0.25">
      <c r="I17" s="6"/>
      <c r="J17" s="6"/>
      <c r="K17" s="6"/>
      <c r="L17" s="6"/>
    </row>
    <row r="18" spans="5:30" x14ac:dyDescent="0.25">
      <c r="I18" s="6" t="s">
        <v>43</v>
      </c>
      <c r="J18" t="s">
        <v>44</v>
      </c>
      <c r="K18" s="8" t="s">
        <v>41</v>
      </c>
      <c r="L18" s="6"/>
    </row>
    <row r="19" spans="5:30" x14ac:dyDescent="0.25">
      <c r="E19">
        <v>10928</v>
      </c>
      <c r="F19" t="s">
        <v>0</v>
      </c>
      <c r="G19" t="s">
        <v>3</v>
      </c>
      <c r="I19">
        <v>2.9299999999999997</v>
      </c>
      <c r="J19" s="8">
        <v>3.3900000000000006</v>
      </c>
      <c r="K19" s="8">
        <v>2.5299999999999976</v>
      </c>
      <c r="L19" s="8">
        <v>-1.0999999999999979</v>
      </c>
      <c r="N19">
        <v>10817</v>
      </c>
      <c r="O19" s="1" t="s">
        <v>2</v>
      </c>
      <c r="P19" t="s">
        <v>3</v>
      </c>
      <c r="R19">
        <v>2.5499999999999972</v>
      </c>
      <c r="S19">
        <v>3.3000000000000025</v>
      </c>
      <c r="T19">
        <v>2.1500000000000021</v>
      </c>
      <c r="U19">
        <v>-0.40000000000000568</v>
      </c>
      <c r="W19">
        <v>10913</v>
      </c>
      <c r="X19" s="1" t="s">
        <v>1</v>
      </c>
      <c r="Y19" t="s">
        <v>3</v>
      </c>
      <c r="AA19">
        <v>3.1499999999999986</v>
      </c>
      <c r="AB19">
        <v>4.3800000000000008</v>
      </c>
      <c r="AC19">
        <v>3.3300000000000018</v>
      </c>
      <c r="AD19">
        <v>-0.80000000000000071</v>
      </c>
    </row>
    <row r="20" spans="5:30" x14ac:dyDescent="0.25">
      <c r="E20">
        <v>10933</v>
      </c>
      <c r="F20" t="s">
        <v>0</v>
      </c>
      <c r="G20" t="s">
        <v>3</v>
      </c>
      <c r="I20">
        <v>5.2900000000000027</v>
      </c>
      <c r="J20" s="8">
        <v>3.7699999999999978</v>
      </c>
      <c r="K20" s="8">
        <v>2.8999999999999986</v>
      </c>
      <c r="L20" s="8">
        <v>-0.19999999999999929</v>
      </c>
      <c r="N20">
        <v>10880</v>
      </c>
      <c r="O20" s="1" t="s">
        <v>2</v>
      </c>
      <c r="P20" t="s">
        <v>3</v>
      </c>
      <c r="R20">
        <v>3.4400000000000013</v>
      </c>
      <c r="S20">
        <v>3.4699999999999989</v>
      </c>
      <c r="T20">
        <v>2.6999999999999993</v>
      </c>
      <c r="U20">
        <v>-0.89999999999999858</v>
      </c>
      <c r="W20">
        <v>10908</v>
      </c>
      <c r="X20" s="1" t="s">
        <v>1</v>
      </c>
      <c r="Y20" t="s">
        <v>3</v>
      </c>
      <c r="AA20">
        <v>4.490000000000002</v>
      </c>
      <c r="AB20">
        <v>3.8299999999999983</v>
      </c>
      <c r="AC20">
        <v>3.4699999999999989</v>
      </c>
      <c r="AD20">
        <v>0.19999999999999929</v>
      </c>
    </row>
    <row r="21" spans="5:30" x14ac:dyDescent="0.25">
      <c r="E21">
        <v>10910</v>
      </c>
      <c r="F21" s="1" t="s">
        <v>0</v>
      </c>
      <c r="G21" t="s">
        <v>3</v>
      </c>
      <c r="I21">
        <v>4</v>
      </c>
      <c r="J21" s="8">
        <v>3.379999999999999</v>
      </c>
      <c r="K21" s="8">
        <v>3.7600000000000016</v>
      </c>
      <c r="L21" s="8">
        <v>0.69999999999999929</v>
      </c>
      <c r="N21">
        <v>10882</v>
      </c>
      <c r="O21" s="1" t="s">
        <v>2</v>
      </c>
      <c r="P21" t="s">
        <v>3</v>
      </c>
      <c r="R21">
        <v>3.6400000000000006</v>
      </c>
      <c r="S21">
        <v>2.7100000000000009</v>
      </c>
      <c r="T21">
        <v>2.3999999999999986</v>
      </c>
      <c r="U21">
        <v>-1.1000000000000014</v>
      </c>
      <c r="W21">
        <v>10909</v>
      </c>
      <c r="X21" s="1" t="s">
        <v>1</v>
      </c>
      <c r="Y21" t="s">
        <v>3</v>
      </c>
      <c r="AA21">
        <v>3.3099999999999987</v>
      </c>
      <c r="AB21">
        <v>3.1600000000000019</v>
      </c>
      <c r="AC21">
        <v>2.3000000000000007</v>
      </c>
      <c r="AD21">
        <v>-0.60000000000000142</v>
      </c>
    </row>
    <row r="22" spans="5:30" x14ac:dyDescent="0.25">
      <c r="E22">
        <v>10948</v>
      </c>
      <c r="F22" s="1" t="s">
        <v>0</v>
      </c>
      <c r="G22" t="s">
        <v>3</v>
      </c>
      <c r="I22">
        <v>3.0400000000000027</v>
      </c>
      <c r="J22" s="8">
        <v>4.0399999999999991</v>
      </c>
      <c r="K22" s="8">
        <v>4.32</v>
      </c>
      <c r="L22" s="8">
        <v>0.39999999999999858</v>
      </c>
      <c r="N22">
        <v>10989</v>
      </c>
      <c r="O22" s="1" t="s">
        <v>2</v>
      </c>
      <c r="P22" t="s">
        <v>3</v>
      </c>
      <c r="R22">
        <v>-0.85999999999999943</v>
      </c>
      <c r="S22">
        <v>3.7399999999999984</v>
      </c>
      <c r="T22">
        <v>3.5500000000000007</v>
      </c>
      <c r="U22">
        <v>9.9999999999997868E-2</v>
      </c>
      <c r="W22">
        <v>10947</v>
      </c>
      <c r="X22" s="1" t="s">
        <v>1</v>
      </c>
      <c r="Y22" t="s">
        <v>3</v>
      </c>
      <c r="AA22">
        <v>3.8000000000000007</v>
      </c>
      <c r="AB22">
        <v>3.76</v>
      </c>
      <c r="AC22">
        <v>3.1999999999999993</v>
      </c>
      <c r="AD22">
        <v>0</v>
      </c>
    </row>
    <row r="23" spans="5:30" x14ac:dyDescent="0.25">
      <c r="E23">
        <v>10804</v>
      </c>
      <c r="F23" s="1" t="s">
        <v>0</v>
      </c>
      <c r="G23" t="s">
        <v>3</v>
      </c>
      <c r="I23">
        <v>2.9800000000000004</v>
      </c>
      <c r="J23" s="8">
        <v>3.6400000000000006</v>
      </c>
      <c r="K23" s="8">
        <v>3.1700000000000017</v>
      </c>
      <c r="L23" s="8">
        <v>0.69999999999999929</v>
      </c>
      <c r="N23">
        <v>10992</v>
      </c>
      <c r="O23" s="1" t="s">
        <v>2</v>
      </c>
      <c r="P23" t="s">
        <v>3</v>
      </c>
      <c r="R23">
        <v>1.2699999999999996</v>
      </c>
      <c r="T23">
        <v>0.19999999999999929</v>
      </c>
      <c r="U23">
        <v>-0.79999999999999716</v>
      </c>
      <c r="AB23">
        <f>AVERAGE(AB19:AB22)</f>
        <v>3.7825000000000002</v>
      </c>
      <c r="AC23">
        <f>AVERAGE(AC19:AC22)</f>
        <v>3.0750000000000002</v>
      </c>
      <c r="AD23">
        <f>AVERAGE(AD19:AD22)</f>
        <v>-0.30000000000000071</v>
      </c>
    </row>
    <row r="24" spans="5:30" x14ac:dyDescent="0.25">
      <c r="E24">
        <v>10871</v>
      </c>
      <c r="F24" s="1" t="s">
        <v>0</v>
      </c>
      <c r="G24" t="s">
        <v>3</v>
      </c>
      <c r="I24">
        <v>2.4499999999999993</v>
      </c>
      <c r="J24" s="8">
        <v>4</v>
      </c>
      <c r="K24" s="8">
        <v>3.25</v>
      </c>
      <c r="L24" s="8">
        <v>0.30000000000000071</v>
      </c>
      <c r="S24">
        <f>AVERAGE(S19:S22)</f>
        <v>3.3050000000000002</v>
      </c>
      <c r="T24">
        <f>AVERAGE(T19:T22)</f>
        <v>2.7</v>
      </c>
      <c r="U24">
        <f>AVERAGE(U19:U22)</f>
        <v>-0.57500000000000195</v>
      </c>
    </row>
    <row r="25" spans="5:30" x14ac:dyDescent="0.25">
      <c r="I25" s="6"/>
      <c r="J25" s="6">
        <f>AVERAGE(J19:J24)</f>
        <v>3.7033333333333331</v>
      </c>
      <c r="K25" s="6">
        <f>AVERAGE(K19:K24)</f>
        <v>3.3216666666666668</v>
      </c>
      <c r="L25" s="6">
        <f>AVERAGE(L19:L24)</f>
        <v>0.13333333333333344</v>
      </c>
    </row>
    <row r="26" spans="5:30" x14ac:dyDescent="0.25">
      <c r="I26" s="6"/>
      <c r="J26" s="6"/>
      <c r="K26" s="6"/>
      <c r="L26" s="6"/>
    </row>
    <row r="27" spans="5:30" x14ac:dyDescent="0.25">
      <c r="I27" s="6"/>
      <c r="J27" s="6"/>
      <c r="K27" s="6"/>
      <c r="L27" s="6"/>
    </row>
    <row r="29" spans="5:30" x14ac:dyDescent="0.25">
      <c r="H29" t="s">
        <v>20</v>
      </c>
      <c r="I29" t="s">
        <v>21</v>
      </c>
      <c r="J29" t="s">
        <v>22</v>
      </c>
      <c r="K29" t="s">
        <v>25</v>
      </c>
      <c r="L29" t="s">
        <v>26</v>
      </c>
      <c r="Q29" t="s">
        <v>20</v>
      </c>
      <c r="R29" t="s">
        <v>21</v>
      </c>
      <c r="S29" t="s">
        <v>22</v>
      </c>
      <c r="T29" t="s">
        <v>25</v>
      </c>
      <c r="U29" t="s">
        <v>26</v>
      </c>
      <c r="Z29" t="s">
        <v>20</v>
      </c>
      <c r="AA29" t="s">
        <v>21</v>
      </c>
      <c r="AB29" t="s">
        <v>22</v>
      </c>
      <c r="AC29" t="s">
        <v>25</v>
      </c>
      <c r="AD29" t="s">
        <v>26</v>
      </c>
    </row>
    <row r="30" spans="5:30" x14ac:dyDescent="0.25">
      <c r="E30">
        <v>10623</v>
      </c>
      <c r="F30" t="s">
        <v>0</v>
      </c>
      <c r="G30" t="s">
        <v>8</v>
      </c>
      <c r="H30">
        <v>3.0700000000000003</v>
      </c>
      <c r="I30">
        <v>3.2800000000000011</v>
      </c>
      <c r="J30">
        <v>3.42</v>
      </c>
      <c r="K30">
        <v>2.6400000000000006</v>
      </c>
      <c r="L30">
        <v>-0.62000000000000099</v>
      </c>
      <c r="N30">
        <v>10583</v>
      </c>
      <c r="O30" s="1" t="s">
        <v>2</v>
      </c>
      <c r="P30" s="1" t="s">
        <v>8</v>
      </c>
      <c r="Q30">
        <v>1.5700000000000003</v>
      </c>
      <c r="R30">
        <v>3.8499999999999996</v>
      </c>
      <c r="S30">
        <v>3.3800000000000008</v>
      </c>
      <c r="T30">
        <v>2.1699999999999982</v>
      </c>
      <c r="U30">
        <v>-2.6699999999999982</v>
      </c>
      <c r="W30">
        <v>10655</v>
      </c>
      <c r="X30" s="1" t="s">
        <v>1</v>
      </c>
      <c r="Y30" s="1" t="s">
        <v>8</v>
      </c>
      <c r="Z30">
        <v>3.4200000000000017</v>
      </c>
      <c r="AA30">
        <v>3.1999999999999993</v>
      </c>
      <c r="AB30">
        <v>2.9600000000000009</v>
      </c>
      <c r="AC30">
        <v>2.66</v>
      </c>
      <c r="AD30">
        <v>-0.26000000000000156</v>
      </c>
    </row>
    <row r="31" spans="5:30" x14ac:dyDescent="0.25">
      <c r="E31">
        <v>10747</v>
      </c>
      <c r="F31" s="1" t="s">
        <v>0</v>
      </c>
      <c r="G31" s="1" t="s">
        <v>8</v>
      </c>
      <c r="H31">
        <v>2.9600000000000009</v>
      </c>
      <c r="I31">
        <v>3.59</v>
      </c>
      <c r="J31">
        <v>4.58</v>
      </c>
      <c r="K31">
        <v>3.3800000000000008</v>
      </c>
      <c r="L31">
        <v>-2.9999999999997584E-2</v>
      </c>
      <c r="N31">
        <v>10605</v>
      </c>
      <c r="O31" s="1" t="s">
        <v>2</v>
      </c>
      <c r="P31" s="1" t="s">
        <v>8</v>
      </c>
      <c r="Q31">
        <v>3.5500000000000007</v>
      </c>
      <c r="R31">
        <v>3.1699999999999982</v>
      </c>
      <c r="S31">
        <v>4.4600000000000009</v>
      </c>
      <c r="T31">
        <v>-0.92000000000000171</v>
      </c>
      <c r="U31">
        <v>-0.62999999999999545</v>
      </c>
      <c r="W31">
        <v>10771</v>
      </c>
      <c r="X31" s="1" t="s">
        <v>1</v>
      </c>
      <c r="Y31" s="1" t="s">
        <v>8</v>
      </c>
      <c r="Z31">
        <v>3.4800000000000004</v>
      </c>
      <c r="AA31">
        <v>3.1999999999999993</v>
      </c>
      <c r="AB31">
        <v>3.7899999999999991</v>
      </c>
      <c r="AC31">
        <v>3.5199999999999996</v>
      </c>
      <c r="AD31">
        <v>3.9999999999999147E-2</v>
      </c>
    </row>
    <row r="32" spans="5:30" x14ac:dyDescent="0.25">
      <c r="E32">
        <v>10836</v>
      </c>
      <c r="F32" s="1" t="s">
        <v>0</v>
      </c>
      <c r="G32" s="1" t="s">
        <v>8</v>
      </c>
      <c r="H32">
        <v>3.1099999999999994</v>
      </c>
      <c r="I32">
        <v>3.92</v>
      </c>
      <c r="J32">
        <v>4.25</v>
      </c>
      <c r="K32">
        <v>3.0100000000000016</v>
      </c>
      <c r="L32">
        <v>-0.41999999999999815</v>
      </c>
      <c r="N32">
        <v>10607</v>
      </c>
      <c r="O32" s="1" t="s">
        <v>2</v>
      </c>
      <c r="P32" s="1" t="s">
        <v>8</v>
      </c>
      <c r="Q32">
        <v>2.8099999999999987</v>
      </c>
      <c r="R32">
        <v>3.1999999999999993</v>
      </c>
      <c r="S32">
        <v>2.9300000000000015</v>
      </c>
      <c r="T32">
        <v>2.8500000000000014</v>
      </c>
      <c r="U32">
        <v>8.9999999999996305E-2</v>
      </c>
      <c r="W32">
        <v>10840</v>
      </c>
      <c r="X32" s="1" t="s">
        <v>1</v>
      </c>
      <c r="Y32" s="1" t="s">
        <v>8</v>
      </c>
      <c r="Z32">
        <v>2.84</v>
      </c>
      <c r="AA32">
        <v>4.120000000000001</v>
      </c>
      <c r="AB32">
        <v>3.41</v>
      </c>
      <c r="AC32">
        <v>2.860000000000003</v>
      </c>
      <c r="AD32">
        <v>0</v>
      </c>
    </row>
    <row r="33" spans="5:30" x14ac:dyDescent="0.25">
      <c r="E33">
        <v>10604</v>
      </c>
      <c r="F33" s="1" t="s">
        <v>0</v>
      </c>
      <c r="G33" s="1" t="s">
        <v>8</v>
      </c>
      <c r="H33">
        <v>1.8900000000000006</v>
      </c>
      <c r="I33">
        <v>2.5699999999999985</v>
      </c>
      <c r="J33">
        <v>3.99</v>
      </c>
      <c r="K33">
        <v>2.6400000000000006</v>
      </c>
      <c r="L33">
        <v>1.6400000000000006</v>
      </c>
      <c r="N33">
        <v>10633</v>
      </c>
      <c r="O33" s="1" t="s">
        <v>2</v>
      </c>
      <c r="P33" s="1" t="s">
        <v>8</v>
      </c>
      <c r="Q33">
        <v>2.09</v>
      </c>
      <c r="R33">
        <v>3.2999999999999972</v>
      </c>
      <c r="S33">
        <v>4.5300000000000011</v>
      </c>
      <c r="T33">
        <v>-1.1099999999999994</v>
      </c>
      <c r="U33">
        <v>-1.3799999999999955</v>
      </c>
      <c r="W33">
        <v>10938</v>
      </c>
      <c r="X33" s="1" t="s">
        <v>1</v>
      </c>
      <c r="Y33" s="1" t="s">
        <v>8</v>
      </c>
      <c r="Z33">
        <v>3.110000000000003</v>
      </c>
      <c r="AA33">
        <v>3.7199999999999989</v>
      </c>
      <c r="AB33">
        <v>3.92</v>
      </c>
      <c r="AC33">
        <v>2.6899999999999977</v>
      </c>
      <c r="AD33">
        <v>-0.46999999999999886</v>
      </c>
    </row>
    <row r="34" spans="5:30" x14ac:dyDescent="0.25">
      <c r="E34">
        <v>10826</v>
      </c>
      <c r="F34" s="1" t="s">
        <v>0</v>
      </c>
      <c r="G34" s="1" t="s">
        <v>8</v>
      </c>
      <c r="H34">
        <v>2.9099999999999966</v>
      </c>
      <c r="I34">
        <v>3.4200000000000017</v>
      </c>
      <c r="J34">
        <v>3.8100000000000005</v>
      </c>
      <c r="K34">
        <v>2.5599999999999987</v>
      </c>
      <c r="L34">
        <v>-0.42000000000000171</v>
      </c>
      <c r="N34">
        <v>10813</v>
      </c>
      <c r="O34" s="1" t="s">
        <v>2</v>
      </c>
      <c r="P34" s="1" t="s">
        <v>8</v>
      </c>
      <c r="Q34">
        <v>2.9199999999999982</v>
      </c>
      <c r="R34">
        <v>2.7800000000000011</v>
      </c>
      <c r="S34">
        <v>3.9599999999999991</v>
      </c>
      <c r="T34">
        <v>2.34</v>
      </c>
      <c r="U34">
        <v>-0.53999999999999915</v>
      </c>
      <c r="AA34" s="6">
        <f>AVERAGE(AA30:AA33)</f>
        <v>3.5599999999999996</v>
      </c>
      <c r="AB34" s="6">
        <f>AVERAGE(AB30:AB33)</f>
        <v>3.52</v>
      </c>
      <c r="AC34" s="6">
        <f>AVERAGE(AC30:AC33)</f>
        <v>2.9325000000000001</v>
      </c>
      <c r="AD34" s="6">
        <f>AVERAGE(AD30:AD33)</f>
        <v>-0.17250000000000032</v>
      </c>
    </row>
    <row r="35" spans="5:30" x14ac:dyDescent="0.25">
      <c r="I35" s="6">
        <f>AVERAGE(I30:I34)</f>
        <v>3.3560000000000003</v>
      </c>
      <c r="J35" s="6">
        <f>AVERAGE(J30:J34)</f>
        <v>4.0100000000000007</v>
      </c>
      <c r="K35" s="6">
        <f>AVERAGE(K30:K34)</f>
        <v>2.8460000000000005</v>
      </c>
      <c r="L35" s="6">
        <f>AVERAGE(L30:L34)</f>
        <v>3.0000000000000426E-2</v>
      </c>
      <c r="R35" s="6">
        <f>AVERAGE(R30:R34)</f>
        <v>3.2599999999999993</v>
      </c>
      <c r="S35" s="6">
        <f>AVERAGE(S30:S34)</f>
        <v>3.8520000000000012</v>
      </c>
      <c r="T35" s="6">
        <f>AVERAGE(T30:T34)</f>
        <v>1.0659999999999996</v>
      </c>
      <c r="U35" s="6">
        <f>AVERAGE(U30:U34)</f>
        <v>-1.0259999999999985</v>
      </c>
      <c r="AA35" s="6">
        <f>STDEV(AA30:AA33)</f>
        <v>0.44661691265184794</v>
      </c>
      <c r="AB35" s="6">
        <f>STDEV(AB30:AB33)</f>
        <v>0.43150898020782774</v>
      </c>
      <c r="AC35" s="6">
        <f>STDEV(AC30:AC33)</f>
        <v>0.4014453055315666</v>
      </c>
      <c r="AD35" s="6">
        <f>STDEV(AD30:AD33)</f>
        <v>0.23879907872519054</v>
      </c>
    </row>
    <row r="36" spans="5:30" x14ac:dyDescent="0.25">
      <c r="I36" s="6">
        <f>STDEV(I30:I34)</f>
        <v>0.50012998310439116</v>
      </c>
      <c r="J36" s="6">
        <f>STDEV(J30:J34)</f>
        <v>0.43903302837030378</v>
      </c>
      <c r="K36" s="6">
        <f>STDEV(K30:K34)</f>
        <v>0.345947972967038</v>
      </c>
      <c r="L36" s="6">
        <f>STDEV(L30:L34)</f>
        <v>0.92509458975825853</v>
      </c>
      <c r="R36" s="6">
        <f>STDEV(R30:R34)</f>
        <v>0.38464269133833551</v>
      </c>
      <c r="S36" s="6">
        <f>STDEV(S30:S34)</f>
        <v>0.69171525933724665</v>
      </c>
      <c r="T36" s="6">
        <f>STDEV(T30:T34)</f>
        <v>1.9172714987711055</v>
      </c>
      <c r="U36" s="6">
        <f>STDEV(U30:U34)</f>
        <v>1.0567071495925429</v>
      </c>
      <c r="AA36" s="6">
        <f>AA35/SQRT(COUNT(AA30:AA33))</f>
        <v>0.22330845632592397</v>
      </c>
      <c r="AB36" s="6">
        <f>AB35/SQRT(COUNT(AB30:AB33))</f>
        <v>0.21575449010391387</v>
      </c>
      <c r="AC36" s="6">
        <f>AC35/SQRT(COUNT(AC30:AC33))</f>
        <v>0.2007226527657833</v>
      </c>
      <c r="AD36" s="6">
        <f>AD35/SQRT(COUNT(AD30:AD33))</f>
        <v>0.11939953936259527</v>
      </c>
    </row>
    <row r="37" spans="5:30" x14ac:dyDescent="0.25">
      <c r="I37" s="6">
        <f>I36/SQRT(COUNT(I30:I34))</f>
        <v>0.22366492796144799</v>
      </c>
      <c r="J37" s="6">
        <f>J36/SQRT(COUNT(J30:J34))</f>
        <v>0.19634153916071859</v>
      </c>
      <c r="K37" s="6">
        <f>K36/SQRT(COUNT(K30:K34))</f>
        <v>0.15471263684651132</v>
      </c>
      <c r="L37" s="6">
        <f>L36/SQRT(COUNT(L30:L34))</f>
        <v>0.41371487766334936</v>
      </c>
      <c r="R37" s="6">
        <f>R36/SQRT(COUNT(R30:R34))</f>
        <v>0.17201744097619753</v>
      </c>
      <c r="S37" s="6">
        <f>S36/SQRT(COUNT(S30:S34))</f>
        <v>0.3093444681903959</v>
      </c>
      <c r="T37" s="6">
        <f>T36/SQRT(COUNT(T30:T34))</f>
        <v>0.85742988051501923</v>
      </c>
      <c r="U37" s="6">
        <f>U36/SQRT(COUNT(U30:U34))</f>
        <v>0.47257380375979297</v>
      </c>
    </row>
    <row r="40" spans="5:30" x14ac:dyDescent="0.25">
      <c r="E40">
        <v>10923</v>
      </c>
      <c r="F40" t="s">
        <v>0</v>
      </c>
      <c r="G40" t="s">
        <v>8</v>
      </c>
      <c r="I40">
        <v>2.9200000000000017</v>
      </c>
      <c r="J40">
        <v>3.4099999999999984</v>
      </c>
      <c r="K40">
        <v>2.34</v>
      </c>
      <c r="L40">
        <v>-0.59999999999999787</v>
      </c>
      <c r="N40">
        <v>10821</v>
      </c>
      <c r="O40" s="1" t="s">
        <v>2</v>
      </c>
      <c r="P40" t="s">
        <v>8</v>
      </c>
      <c r="R40">
        <v>2.5199999999999996</v>
      </c>
      <c r="S40">
        <v>2.9699999999999989</v>
      </c>
      <c r="T40">
        <v>1.2899999999999991</v>
      </c>
      <c r="U40">
        <v>-1.1199999999999974</v>
      </c>
      <c r="W40">
        <v>10911</v>
      </c>
      <c r="X40" s="1" t="s">
        <v>1</v>
      </c>
      <c r="Y40" t="s">
        <v>8</v>
      </c>
      <c r="AA40">
        <v>1.8900000000000006</v>
      </c>
      <c r="AB40">
        <v>2.5800000000000018</v>
      </c>
      <c r="AC40">
        <v>2.9200000000000017</v>
      </c>
      <c r="AD40">
        <v>-0.19999999999999929</v>
      </c>
    </row>
    <row r="41" spans="5:30" x14ac:dyDescent="0.25">
      <c r="E41">
        <v>10907</v>
      </c>
      <c r="F41" t="s">
        <v>0</v>
      </c>
      <c r="G41" t="s">
        <v>8</v>
      </c>
      <c r="I41">
        <v>3.0699999999999967</v>
      </c>
      <c r="J41">
        <v>3.4500000000000011</v>
      </c>
      <c r="K41">
        <v>2.25</v>
      </c>
      <c r="L41">
        <v>-0.10000000000000142</v>
      </c>
      <c r="N41">
        <v>10859</v>
      </c>
      <c r="O41" s="1" t="s">
        <v>2</v>
      </c>
      <c r="P41" t="s">
        <v>8</v>
      </c>
      <c r="R41">
        <v>3.8300000000000018</v>
      </c>
      <c r="S41">
        <v>4.6899999999999995</v>
      </c>
      <c r="T41">
        <v>2.6700000000000017</v>
      </c>
      <c r="U41">
        <v>-1.1000000000000014</v>
      </c>
      <c r="W41">
        <v>10912</v>
      </c>
      <c r="X41" s="1" t="s">
        <v>1</v>
      </c>
      <c r="Y41" t="s">
        <v>8</v>
      </c>
      <c r="AA41">
        <v>3.41</v>
      </c>
      <c r="AB41">
        <v>4.07</v>
      </c>
      <c r="AC41">
        <v>2.4800000000000004</v>
      </c>
      <c r="AD41">
        <v>-1.5999999999999979</v>
      </c>
    </row>
    <row r="42" spans="5:30" x14ac:dyDescent="0.25">
      <c r="E42">
        <v>10946</v>
      </c>
      <c r="F42" s="1" t="s">
        <v>0</v>
      </c>
      <c r="G42" t="s">
        <v>8</v>
      </c>
      <c r="I42">
        <v>3.2300000000000004</v>
      </c>
      <c r="J42">
        <v>3.41</v>
      </c>
      <c r="K42">
        <v>2.8100000000000023</v>
      </c>
      <c r="L42">
        <v>-0.40000000000000213</v>
      </c>
      <c r="N42">
        <v>10881</v>
      </c>
      <c r="O42" s="1" t="s">
        <v>2</v>
      </c>
      <c r="P42" t="s">
        <v>8</v>
      </c>
      <c r="R42">
        <v>1.379999999999999</v>
      </c>
      <c r="S42">
        <v>3.4800000000000004</v>
      </c>
      <c r="T42">
        <v>2.7699999999999996</v>
      </c>
      <c r="U42">
        <v>-0.60000000000000142</v>
      </c>
      <c r="W42">
        <v>10914</v>
      </c>
      <c r="X42" s="1" t="s">
        <v>1</v>
      </c>
      <c r="Y42" t="s">
        <v>8</v>
      </c>
      <c r="AA42">
        <v>3.4199999999999982</v>
      </c>
      <c r="AB42">
        <v>3.6900000000000013</v>
      </c>
      <c r="AC42">
        <v>2.5500000000000007</v>
      </c>
      <c r="AD42">
        <v>-0.69999999999999929</v>
      </c>
    </row>
    <row r="43" spans="5:30" x14ac:dyDescent="0.25">
      <c r="E43">
        <v>11001</v>
      </c>
      <c r="F43" s="1" t="s">
        <v>0</v>
      </c>
      <c r="G43" t="s">
        <v>8</v>
      </c>
      <c r="I43">
        <v>2.9800000000000004</v>
      </c>
      <c r="J43">
        <v>3.75</v>
      </c>
      <c r="K43">
        <v>1.9600000000000009</v>
      </c>
      <c r="L43">
        <v>-1</v>
      </c>
      <c r="N43">
        <v>10896</v>
      </c>
      <c r="O43" s="1" t="s">
        <v>2</v>
      </c>
      <c r="P43" t="s">
        <v>8</v>
      </c>
      <c r="R43">
        <v>3.0700000000000003</v>
      </c>
      <c r="S43">
        <v>3.0799999999999983</v>
      </c>
      <c r="T43">
        <v>1.6199999999999974</v>
      </c>
      <c r="U43">
        <v>-0.70000000000000284</v>
      </c>
      <c r="W43">
        <v>10926</v>
      </c>
      <c r="X43" s="1" t="s">
        <v>1</v>
      </c>
      <c r="Y43" t="s">
        <v>8</v>
      </c>
      <c r="AA43">
        <v>4.110000000000003</v>
      </c>
      <c r="AB43">
        <v>4.6099999999999977</v>
      </c>
      <c r="AC43">
        <v>3.6199999999999974</v>
      </c>
      <c r="AD43">
        <v>7.0000000000000284E-2</v>
      </c>
    </row>
    <row r="44" spans="5:30" x14ac:dyDescent="0.25">
      <c r="E44">
        <v>10919</v>
      </c>
      <c r="F44" s="1" t="s">
        <v>0</v>
      </c>
      <c r="G44" t="s">
        <v>8</v>
      </c>
      <c r="I44">
        <v>3.4699999999999989</v>
      </c>
      <c r="J44">
        <v>3.1500000000000004</v>
      </c>
      <c r="K44">
        <v>2.5</v>
      </c>
      <c r="L44">
        <v>-0.39999999999999858</v>
      </c>
      <c r="N44">
        <v>10990</v>
      </c>
      <c r="O44" s="1" t="s">
        <v>2</v>
      </c>
      <c r="P44" t="s">
        <v>8</v>
      </c>
      <c r="R44">
        <v>0.63000000000000256</v>
      </c>
      <c r="S44" s="3">
        <v>1.9299999999999997</v>
      </c>
      <c r="T44">
        <v>3.8100000000000023</v>
      </c>
      <c r="U44">
        <v>0.60000000000000142</v>
      </c>
      <c r="W44">
        <v>10949</v>
      </c>
      <c r="X44" s="1" t="s">
        <v>1</v>
      </c>
      <c r="Y44" t="s">
        <v>8</v>
      </c>
      <c r="AA44">
        <v>3.6000000000000014</v>
      </c>
      <c r="AB44">
        <v>3.4699999999999989</v>
      </c>
      <c r="AC44">
        <v>2.4499999999999993</v>
      </c>
      <c r="AD44">
        <v>-0.97000000000000242</v>
      </c>
    </row>
    <row r="45" spans="5:30" x14ac:dyDescent="0.25">
      <c r="E45">
        <v>10902</v>
      </c>
      <c r="F45" s="1" t="s">
        <v>0</v>
      </c>
      <c r="G45" t="s">
        <v>8</v>
      </c>
      <c r="I45">
        <v>3.3099999999999987</v>
      </c>
      <c r="J45">
        <v>3.3000000000000007</v>
      </c>
      <c r="K45">
        <v>0.86000000000000298</v>
      </c>
      <c r="L45">
        <v>-0.69999999999999929</v>
      </c>
      <c r="S45">
        <f>AVERAGE(S40:S43)</f>
        <v>3.5549999999999993</v>
      </c>
      <c r="T45">
        <f>AVERAGE(T40:T43)</f>
        <v>2.0874999999999995</v>
      </c>
      <c r="U45">
        <f>AVERAGE(U40:U43)</f>
        <v>-0.88000000000000078</v>
      </c>
      <c r="W45">
        <v>11008</v>
      </c>
      <c r="X45" s="1" t="s">
        <v>1</v>
      </c>
      <c r="Y45" t="s">
        <v>8</v>
      </c>
      <c r="AA45">
        <v>1.0799999999999983</v>
      </c>
      <c r="AB45">
        <v>4.1000000000000014</v>
      </c>
      <c r="AC45">
        <v>2.4800000000000004</v>
      </c>
      <c r="AD45">
        <v>-0.69999999999999929</v>
      </c>
    </row>
    <row r="46" spans="5:30" x14ac:dyDescent="0.25">
      <c r="J46" s="6">
        <f>AVERAGE(J40:J45)</f>
        <v>3.4116666666666671</v>
      </c>
      <c r="K46" s="6">
        <f>AVERAGE(K40:K45)</f>
        <v>2.120000000000001</v>
      </c>
      <c r="L46" s="6">
        <f>AVERAGE(L40:L45)</f>
        <v>-0.53333333333333321</v>
      </c>
      <c r="AB46">
        <f>AVERAGE(AB40:AB45)</f>
        <v>3.7533333333333339</v>
      </c>
      <c r="AC46">
        <f>AVERAGE(AC40:AC45)</f>
        <v>2.75</v>
      </c>
      <c r="AD46">
        <f>AVERAGE(AD40:AD45)</f>
        <v>-0.68333333333333302</v>
      </c>
    </row>
    <row r="51" spans="19:19" x14ac:dyDescent="0.25">
      <c r="S51" t="s">
        <v>42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L31"/>
  <sheetViews>
    <sheetView topLeftCell="D9" workbookViewId="0">
      <selection activeCell="X43" sqref="X43"/>
    </sheetView>
  </sheetViews>
  <sheetFormatPr defaultColWidth="8.85546875" defaultRowHeight="15" x14ac:dyDescent="0.25"/>
  <sheetData>
    <row r="2" spans="5:10" x14ac:dyDescent="0.25">
      <c r="H2" s="1"/>
      <c r="J2" s="1"/>
    </row>
    <row r="9" spans="5:10" x14ac:dyDescent="0.25">
      <c r="G9" t="s">
        <v>34</v>
      </c>
      <c r="H9" t="s">
        <v>30</v>
      </c>
    </row>
    <row r="10" spans="5:10" x14ac:dyDescent="0.25">
      <c r="E10" t="s">
        <v>0</v>
      </c>
      <c r="F10" t="s">
        <v>3</v>
      </c>
      <c r="G10">
        <v>0.20000000000000026</v>
      </c>
      <c r="H10">
        <v>0.15248613117926546</v>
      </c>
    </row>
    <row r="11" spans="5:10" x14ac:dyDescent="0.25">
      <c r="F11" t="s">
        <v>8</v>
      </c>
      <c r="G11">
        <v>-0.277272727272727</v>
      </c>
      <c r="H11">
        <v>0.20806507246572001</v>
      </c>
    </row>
    <row r="12" spans="5:10" x14ac:dyDescent="0.25">
      <c r="E12" s="1" t="s">
        <v>2</v>
      </c>
      <c r="F12" t="s">
        <v>3</v>
      </c>
      <c r="G12">
        <v>-9.1250000000000941E-2</v>
      </c>
      <c r="H12">
        <v>0.2444632421975016</v>
      </c>
    </row>
    <row r="13" spans="5:10" x14ac:dyDescent="0.25">
      <c r="F13" t="s">
        <v>8</v>
      </c>
      <c r="G13">
        <v>-0.96111111111111058</v>
      </c>
      <c r="H13">
        <v>0.25632793906571866</v>
      </c>
    </row>
    <row r="14" spans="5:10" x14ac:dyDescent="0.25">
      <c r="E14" s="1" t="s">
        <v>1</v>
      </c>
      <c r="F14" t="s">
        <v>3</v>
      </c>
      <c r="G14">
        <v>-3.777777777777816E-2</v>
      </c>
      <c r="H14">
        <v>0.13513139467629467</v>
      </c>
    </row>
    <row r="15" spans="5:10" x14ac:dyDescent="0.25">
      <c r="F15" t="s">
        <v>8</v>
      </c>
      <c r="G15">
        <v>-0.47899999999999993</v>
      </c>
      <c r="H15">
        <v>0.1673814671806754</v>
      </c>
    </row>
    <row r="19" spans="5:12" x14ac:dyDescent="0.25">
      <c r="G19" t="s">
        <v>31</v>
      </c>
      <c r="J19" t="s">
        <v>30</v>
      </c>
      <c r="L19" s="1"/>
    </row>
    <row r="20" spans="5:12" x14ac:dyDescent="0.25">
      <c r="G20" t="s">
        <v>27</v>
      </c>
      <c r="H20" t="s">
        <v>28</v>
      </c>
      <c r="J20" t="s">
        <v>27</v>
      </c>
      <c r="K20" t="s">
        <v>29</v>
      </c>
    </row>
    <row r="21" spans="5:12" x14ac:dyDescent="0.25">
      <c r="E21" t="s">
        <v>0</v>
      </c>
      <c r="F21" t="s">
        <v>3</v>
      </c>
      <c r="G21" s="6">
        <v>3.7736363636363639</v>
      </c>
      <c r="H21" s="6">
        <v>3.4799999999999995</v>
      </c>
      <c r="I21">
        <f t="shared" ref="I21:I26" si="0">((H21/G21)*100)-100</f>
        <v>-7.7812575283064547</v>
      </c>
      <c r="J21" s="6">
        <v>0.16091750819735162</v>
      </c>
      <c r="K21" s="6">
        <v>0.1480112267104193</v>
      </c>
    </row>
    <row r="22" spans="5:12" x14ac:dyDescent="0.25">
      <c r="F22" t="s">
        <v>8</v>
      </c>
      <c r="G22" s="6">
        <v>3.6836363636363645</v>
      </c>
      <c r="H22" s="6">
        <v>2.4500000000000006</v>
      </c>
      <c r="I22">
        <f t="shared" si="0"/>
        <v>-33.489634748272451</v>
      </c>
      <c r="J22" s="6">
        <v>0.13294751341154659</v>
      </c>
      <c r="K22" s="6">
        <v>0.19575494885187475</v>
      </c>
    </row>
    <row r="23" spans="5:12" x14ac:dyDescent="0.25">
      <c r="E23" s="1" t="s">
        <v>2</v>
      </c>
      <c r="F23" t="s">
        <v>3</v>
      </c>
      <c r="G23" s="6">
        <v>3.42</v>
      </c>
      <c r="H23" s="6">
        <v>3.6287500000000001</v>
      </c>
      <c r="I23">
        <f t="shared" si="0"/>
        <v>6.1038011695906391</v>
      </c>
      <c r="J23" s="6">
        <v>0.16002231987176996</v>
      </c>
      <c r="K23" s="6">
        <v>0.49312935676148922</v>
      </c>
    </row>
    <row r="24" spans="5:12" x14ac:dyDescent="0.25">
      <c r="F24" t="s">
        <v>8</v>
      </c>
      <c r="G24" s="6">
        <v>3.7200000000000006</v>
      </c>
      <c r="H24" s="6">
        <v>1.7455555555555553</v>
      </c>
      <c r="I24">
        <f t="shared" si="0"/>
        <v>-53.076463560334538</v>
      </c>
      <c r="J24" s="6">
        <v>0.23486402685620214</v>
      </c>
      <c r="K24" s="6">
        <v>0.37220480887958241</v>
      </c>
    </row>
    <row r="25" spans="5:12" x14ac:dyDescent="0.25">
      <c r="E25" s="1" t="s">
        <v>1</v>
      </c>
      <c r="F25" t="s">
        <v>3</v>
      </c>
      <c r="G25">
        <v>3.5611111111111118</v>
      </c>
      <c r="H25">
        <v>3.3577777777777782</v>
      </c>
      <c r="I25">
        <f t="shared" si="0"/>
        <v>-5.709828393135723</v>
      </c>
      <c r="J25">
        <v>0.22282556982514481</v>
      </c>
      <c r="K25">
        <v>0.15568645286259841</v>
      </c>
    </row>
    <row r="26" spans="5:12" x14ac:dyDescent="0.25">
      <c r="F26" t="s">
        <v>8</v>
      </c>
      <c r="G26" s="6">
        <v>3.66</v>
      </c>
      <c r="H26" s="6">
        <v>2.823</v>
      </c>
      <c r="I26">
        <f t="shared" si="0"/>
        <v>-22.868852459016395</v>
      </c>
      <c r="J26" s="6">
        <v>0.18572979178245824</v>
      </c>
      <c r="K26" s="6">
        <v>0.13437137592012183</v>
      </c>
    </row>
    <row r="31" spans="5:12" x14ac:dyDescent="0.25">
      <c r="H31" s="6"/>
    </row>
  </sheetData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AT36"/>
  <sheetViews>
    <sheetView topLeftCell="M16" workbookViewId="0">
      <selection activeCell="V34" sqref="V34"/>
    </sheetView>
  </sheetViews>
  <sheetFormatPr defaultColWidth="8.85546875" defaultRowHeight="15" x14ac:dyDescent="0.25"/>
  <sheetData>
    <row r="1" spans="5:10" x14ac:dyDescent="0.25">
      <c r="E1" t="s">
        <v>33</v>
      </c>
    </row>
    <row r="2" spans="5:10" x14ac:dyDescent="0.25">
      <c r="E2" t="s">
        <v>32</v>
      </c>
      <c r="G2" s="1" t="s">
        <v>2</v>
      </c>
      <c r="I2" s="1" t="s">
        <v>1</v>
      </c>
    </row>
    <row r="3" spans="5:10" x14ac:dyDescent="0.25">
      <c r="E3" t="s">
        <v>3</v>
      </c>
      <c r="F3" t="s">
        <v>8</v>
      </c>
      <c r="G3" t="s">
        <v>3</v>
      </c>
      <c r="H3" t="s">
        <v>8</v>
      </c>
      <c r="I3" t="s">
        <v>3</v>
      </c>
      <c r="J3" t="s">
        <v>8</v>
      </c>
    </row>
    <row r="4" spans="5:10" x14ac:dyDescent="0.25">
      <c r="E4">
        <v>28.2</v>
      </c>
      <c r="F4">
        <v>29.12</v>
      </c>
      <c r="G4">
        <v>28.87</v>
      </c>
      <c r="H4">
        <v>30.77</v>
      </c>
      <c r="I4">
        <v>30.13</v>
      </c>
      <c r="J4">
        <v>23.46</v>
      </c>
    </row>
    <row r="5" spans="5:10" x14ac:dyDescent="0.25">
      <c r="E5">
        <v>26.63</v>
      </c>
      <c r="F5">
        <v>29.83</v>
      </c>
      <c r="G5">
        <v>30.92</v>
      </c>
      <c r="H5">
        <v>32.83</v>
      </c>
      <c r="I5">
        <v>26.87</v>
      </c>
      <c r="J5">
        <v>27.46</v>
      </c>
    </row>
    <row r="6" spans="5:10" x14ac:dyDescent="0.25">
      <c r="E6">
        <v>25.55</v>
      </c>
      <c r="F6">
        <v>26.02</v>
      </c>
      <c r="G6">
        <v>35.86</v>
      </c>
      <c r="H6">
        <v>38.31</v>
      </c>
      <c r="I6">
        <v>27.34</v>
      </c>
      <c r="J6">
        <v>29</v>
      </c>
    </row>
    <row r="7" spans="5:10" x14ac:dyDescent="0.25">
      <c r="E7">
        <v>24.72</v>
      </c>
      <c r="F7">
        <v>28.96</v>
      </c>
      <c r="G7">
        <v>26.98</v>
      </c>
      <c r="H7">
        <v>32.979999999999997</v>
      </c>
      <c r="I7">
        <v>25.11</v>
      </c>
      <c r="J7">
        <v>28.57</v>
      </c>
    </row>
    <row r="8" spans="5:10" x14ac:dyDescent="0.25">
      <c r="E8">
        <v>28.1</v>
      </c>
      <c r="F8">
        <v>26.42</v>
      </c>
      <c r="G8">
        <v>40.92</v>
      </c>
      <c r="H8">
        <v>28.84</v>
      </c>
      <c r="I8">
        <v>27.09</v>
      </c>
    </row>
    <row r="9" spans="5:10" x14ac:dyDescent="0.25">
      <c r="E9">
        <v>21.94</v>
      </c>
    </row>
    <row r="10" spans="5:10" x14ac:dyDescent="0.25">
      <c r="E10">
        <f>AVERAGE(E4:E9)</f>
        <v>25.856666666666666</v>
      </c>
      <c r="F10">
        <f>AVERAGE(F4:F8)</f>
        <v>28.070000000000004</v>
      </c>
      <c r="G10">
        <f>AVERAGE(G4:G8)</f>
        <v>32.71</v>
      </c>
      <c r="H10">
        <f>AVERAGE(H4:H8)</f>
        <v>32.745999999999995</v>
      </c>
      <c r="I10">
        <f>AVERAGE(I4:I8)</f>
        <v>27.308</v>
      </c>
      <c r="J10">
        <f>AVERAGE(J4:J7)</f>
        <v>27.122500000000002</v>
      </c>
    </row>
    <row r="11" spans="5:10" x14ac:dyDescent="0.25">
      <c r="E11">
        <f>STDEV(E4:E9)</f>
        <v>2.3600056497107516</v>
      </c>
      <c r="F11">
        <f>STDEV(F4:F8)</f>
        <v>1.726064888699147</v>
      </c>
      <c r="G11">
        <f>STDEV(G4:G8)</f>
        <v>5.6592667369545095</v>
      </c>
      <c r="H11">
        <f>STDEV(H4:H8)</f>
        <v>3.5419387346480184</v>
      </c>
      <c r="I11">
        <f>STDEV(I4:I8)</f>
        <v>1.8052202081740607</v>
      </c>
      <c r="J11">
        <f>STDEV(J4:J7)</f>
        <v>2.5263989523958137</v>
      </c>
    </row>
    <row r="12" spans="5:10" x14ac:dyDescent="0.25">
      <c r="E12">
        <f>E11/SQRT(COUNT(E4:E9))</f>
        <v>0.96346827197947271</v>
      </c>
      <c r="F12">
        <f>F11/SQRT(COUNT(F4:F8))</f>
        <v>0.77191968494138019</v>
      </c>
      <c r="G12">
        <f>G11/SQRT(COUNT(G4:G8))</f>
        <v>2.5309010253267408</v>
      </c>
      <c r="H12">
        <f>H11/SQRT(COUNT(H4:H8))</f>
        <v>1.5840031565625117</v>
      </c>
      <c r="I12">
        <f>I11/SQRT(COUNT(I4:I8))</f>
        <v>0.80731901996670419</v>
      </c>
      <c r="J12">
        <f>J11/SQRT(COUNT(J4:J7))</f>
        <v>1.2631994761979068</v>
      </c>
    </row>
    <row r="19" spans="5:46" x14ac:dyDescent="0.25">
      <c r="N19" t="s">
        <v>59</v>
      </c>
    </row>
    <row r="20" spans="5:46" x14ac:dyDescent="0.25">
      <c r="E20" t="s">
        <v>58</v>
      </c>
      <c r="N20" t="s">
        <v>54</v>
      </c>
      <c r="O20" t="s">
        <v>55</v>
      </c>
      <c r="P20" s="9" t="s">
        <v>56</v>
      </c>
      <c r="Q20" s="9" t="s">
        <v>50</v>
      </c>
      <c r="R20" s="9" t="s">
        <v>57</v>
      </c>
      <c r="S20" s="9" t="s">
        <v>52</v>
      </c>
      <c r="V20" t="s">
        <v>54</v>
      </c>
      <c r="W20" t="s">
        <v>55</v>
      </c>
      <c r="X20" s="9" t="s">
        <v>56</v>
      </c>
      <c r="Y20" s="9" t="s">
        <v>50</v>
      </c>
      <c r="Z20" s="9" t="s">
        <v>57</v>
      </c>
      <c r="AA20" s="9" t="s">
        <v>52</v>
      </c>
      <c r="AC20" s="9"/>
      <c r="AE20" s="9"/>
    </row>
    <row r="21" spans="5:46" x14ac:dyDescent="0.25">
      <c r="E21" t="s">
        <v>54</v>
      </c>
      <c r="F21" t="s">
        <v>55</v>
      </c>
      <c r="G21" s="9" t="s">
        <v>56</v>
      </c>
      <c r="H21" s="9" t="s">
        <v>50</v>
      </c>
      <c r="I21" s="9" t="s">
        <v>57</v>
      </c>
      <c r="J21" s="9" t="s">
        <v>52</v>
      </c>
      <c r="N21">
        <v>28.2</v>
      </c>
      <c r="O21">
        <v>29.12</v>
      </c>
      <c r="P21">
        <v>28.87</v>
      </c>
      <c r="Q21">
        <v>30.77</v>
      </c>
      <c r="R21">
        <v>30.13</v>
      </c>
      <c r="S21">
        <v>23.46</v>
      </c>
      <c r="U21" t="s">
        <v>60</v>
      </c>
      <c r="V21">
        <v>27.13666666666666</v>
      </c>
      <c r="W21">
        <v>26.122727272727275</v>
      </c>
      <c r="X21">
        <v>31.344999999999999</v>
      </c>
      <c r="Y21">
        <v>30.104999999999997</v>
      </c>
      <c r="Z21">
        <v>26.571111111111108</v>
      </c>
      <c r="AA21">
        <v>26.768999999999998</v>
      </c>
      <c r="AI21">
        <v>0.80480219039001477</v>
      </c>
      <c r="AJ21">
        <v>0.6229359858157516</v>
      </c>
      <c r="AK21">
        <v>1.003883451139159</v>
      </c>
      <c r="AL21">
        <v>1.1030011651163072</v>
      </c>
      <c r="AM21">
        <v>1.5585942740531016</v>
      </c>
      <c r="AN21">
        <v>1.6774848898143879</v>
      </c>
      <c r="AO21">
        <v>1.3511807593525265</v>
      </c>
      <c r="AP21">
        <v>1.3590846592876873</v>
      </c>
      <c r="AQ21">
        <v>0.86405125305229102</v>
      </c>
      <c r="AR21">
        <v>0.88913191122327584</v>
      </c>
      <c r="AS21">
        <v>0.95935331227748977</v>
      </c>
      <c r="AT21">
        <v>0.90730982090525192</v>
      </c>
    </row>
    <row r="22" spans="5:46" x14ac:dyDescent="0.25">
      <c r="E22">
        <v>27.8</v>
      </c>
      <c r="F22">
        <v>27.1</v>
      </c>
      <c r="G22">
        <v>32.299999999999997</v>
      </c>
      <c r="H22">
        <v>28.1</v>
      </c>
      <c r="I22">
        <v>27.9</v>
      </c>
      <c r="J22">
        <v>28.5</v>
      </c>
      <c r="N22">
        <v>26.63</v>
      </c>
      <c r="O22">
        <v>29.83</v>
      </c>
      <c r="P22">
        <v>30.92</v>
      </c>
      <c r="Q22">
        <v>32.83</v>
      </c>
      <c r="R22">
        <v>26.87</v>
      </c>
      <c r="S22">
        <v>27.46</v>
      </c>
      <c r="U22" t="s">
        <v>61</v>
      </c>
      <c r="V22">
        <v>27.825000000000003</v>
      </c>
      <c r="W22">
        <v>25.845454545454547</v>
      </c>
      <c r="X22">
        <v>31.879999999999995</v>
      </c>
      <c r="Y22">
        <v>29.3</v>
      </c>
      <c r="Z22">
        <v>26.533333333333335</v>
      </c>
      <c r="AA22">
        <v>26.29</v>
      </c>
    </row>
    <row r="23" spans="5:46" x14ac:dyDescent="0.25">
      <c r="E23">
        <v>29.7</v>
      </c>
      <c r="F23">
        <v>21.5</v>
      </c>
      <c r="G23">
        <v>30.6</v>
      </c>
      <c r="H23">
        <v>28.9</v>
      </c>
      <c r="I23">
        <v>24.3</v>
      </c>
      <c r="J23">
        <v>29.3</v>
      </c>
      <c r="N23">
        <v>25.55</v>
      </c>
      <c r="O23">
        <v>26.02</v>
      </c>
      <c r="P23">
        <v>35.86</v>
      </c>
      <c r="Q23">
        <v>38.31</v>
      </c>
      <c r="R23">
        <v>27.34</v>
      </c>
      <c r="S23">
        <v>29</v>
      </c>
    </row>
    <row r="24" spans="5:46" x14ac:dyDescent="0.25">
      <c r="E24">
        <v>23.8</v>
      </c>
      <c r="F24">
        <v>27.4</v>
      </c>
      <c r="G24">
        <v>33.4</v>
      </c>
      <c r="H24">
        <v>29.5</v>
      </c>
      <c r="I24">
        <v>21</v>
      </c>
      <c r="J24">
        <v>27.2</v>
      </c>
      <c r="N24">
        <v>24.72</v>
      </c>
      <c r="O24">
        <v>28.96</v>
      </c>
      <c r="P24">
        <v>26.98</v>
      </c>
      <c r="Q24">
        <v>32.979999999999997</v>
      </c>
      <c r="R24">
        <v>25.11</v>
      </c>
      <c r="S24">
        <v>28.57</v>
      </c>
      <c r="V24">
        <v>0.80480219039001477</v>
      </c>
      <c r="W24">
        <v>1.003883451139159</v>
      </c>
      <c r="X24">
        <v>1.5585942740531016</v>
      </c>
      <c r="Y24">
        <v>1.3511807593525265</v>
      </c>
      <c r="Z24">
        <v>0.86405125305229102</v>
      </c>
      <c r="AA24">
        <v>0.95935331227748977</v>
      </c>
    </row>
    <row r="25" spans="5:46" x14ac:dyDescent="0.25">
      <c r="E25">
        <v>31.4</v>
      </c>
      <c r="F25">
        <v>20.9</v>
      </c>
      <c r="G25">
        <v>24.4</v>
      </c>
      <c r="H25">
        <v>21.9</v>
      </c>
      <c r="I25">
        <v>28.2</v>
      </c>
      <c r="J25">
        <v>21.9</v>
      </c>
      <c r="N25">
        <v>28.1</v>
      </c>
      <c r="O25">
        <v>26.42</v>
      </c>
      <c r="P25">
        <v>40.92</v>
      </c>
      <c r="Q25">
        <v>28.84</v>
      </c>
      <c r="R25">
        <v>27.09</v>
      </c>
      <c r="S25">
        <v>28.7</v>
      </c>
      <c r="V25">
        <v>0.6229359858157516</v>
      </c>
      <c r="W25">
        <v>1.1030011651163072</v>
      </c>
      <c r="X25">
        <v>1.6774848898143879</v>
      </c>
      <c r="Y25">
        <v>1.3590846592876873</v>
      </c>
      <c r="Z25">
        <v>0.88913191122327584</v>
      </c>
      <c r="AA25">
        <v>0.90730982090525192</v>
      </c>
    </row>
    <row r="26" spans="5:46" x14ac:dyDescent="0.25">
      <c r="E26">
        <v>29.9</v>
      </c>
      <c r="F26">
        <v>27.3</v>
      </c>
      <c r="G26">
        <v>26.1</v>
      </c>
      <c r="H26">
        <v>26</v>
      </c>
      <c r="I26">
        <v>30.2</v>
      </c>
      <c r="J26">
        <v>26.2</v>
      </c>
      <c r="N26">
        <v>21.94</v>
      </c>
      <c r="O26">
        <v>27.7</v>
      </c>
      <c r="P26">
        <v>32.700000000000003</v>
      </c>
      <c r="Q26">
        <v>29.22</v>
      </c>
      <c r="R26">
        <v>28.7</v>
      </c>
      <c r="S26">
        <v>30.9</v>
      </c>
    </row>
    <row r="27" spans="5:46" x14ac:dyDescent="0.25">
      <c r="E27">
        <v>28.7</v>
      </c>
      <c r="F27">
        <v>19.600000000000001</v>
      </c>
      <c r="G27">
        <v>29.2</v>
      </c>
      <c r="H27">
        <v>28.1</v>
      </c>
      <c r="I27">
        <v>26.8</v>
      </c>
      <c r="J27">
        <v>22</v>
      </c>
      <c r="N27">
        <v>28.9</v>
      </c>
      <c r="O27">
        <v>21.6</v>
      </c>
      <c r="P27">
        <v>31.5</v>
      </c>
      <c r="Q27">
        <v>30</v>
      </c>
      <c r="R27">
        <v>24.1</v>
      </c>
      <c r="S27">
        <v>27.9</v>
      </c>
    </row>
    <row r="28" spans="5:46" x14ac:dyDescent="0.25">
      <c r="E28">
        <v>28.3</v>
      </c>
      <c r="F28">
        <v>28.5</v>
      </c>
      <c r="G28">
        <v>37.799999999999997</v>
      </c>
      <c r="H28">
        <v>32.200000000000003</v>
      </c>
      <c r="I28">
        <v>27.5</v>
      </c>
      <c r="J28">
        <v>23.2</v>
      </c>
      <c r="N28">
        <v>29.9</v>
      </c>
      <c r="O28">
        <v>27.8</v>
      </c>
      <c r="P28">
        <v>34.5</v>
      </c>
      <c r="Q28">
        <v>30.1</v>
      </c>
      <c r="R28">
        <v>21.6</v>
      </c>
      <c r="S28">
        <v>21.83</v>
      </c>
    </row>
    <row r="29" spans="5:46" x14ac:dyDescent="0.25">
      <c r="E29">
        <v>26.9</v>
      </c>
      <c r="F29">
        <v>29.8</v>
      </c>
      <c r="G29" s="7">
        <v>36.6</v>
      </c>
      <c r="H29">
        <v>38.4</v>
      </c>
      <c r="I29">
        <v>25.4</v>
      </c>
      <c r="J29">
        <v>27.5</v>
      </c>
      <c r="N29">
        <v>23.1</v>
      </c>
      <c r="O29">
        <v>21.9</v>
      </c>
      <c r="P29">
        <v>24.3</v>
      </c>
      <c r="Q29">
        <v>22.6</v>
      </c>
      <c r="R29">
        <v>28.2</v>
      </c>
      <c r="S29">
        <v>27.17</v>
      </c>
    </row>
    <row r="30" spans="5:46" x14ac:dyDescent="0.25">
      <c r="E30">
        <v>25.7</v>
      </c>
      <c r="F30">
        <v>25.6</v>
      </c>
      <c r="G30">
        <v>27.7</v>
      </c>
      <c r="H30" s="7">
        <v>31.6</v>
      </c>
      <c r="I30">
        <v>27.5</v>
      </c>
      <c r="J30">
        <v>29</v>
      </c>
      <c r="N30">
        <v>31</v>
      </c>
      <c r="O30">
        <v>27.7</v>
      </c>
      <c r="P30">
        <v>26.9</v>
      </c>
      <c r="Q30">
        <v>25.4</v>
      </c>
      <c r="S30">
        <v>22.7</v>
      </c>
    </row>
    <row r="31" spans="5:46" x14ac:dyDescent="0.25">
      <c r="E31">
        <v>25.1</v>
      </c>
      <c r="F31">
        <v>30.6</v>
      </c>
      <c r="G31">
        <v>40.700000000000003</v>
      </c>
      <c r="H31">
        <v>28.3</v>
      </c>
      <c r="J31">
        <v>28.1</v>
      </c>
      <c r="N31">
        <v>29.2</v>
      </c>
      <c r="O31">
        <v>20.3</v>
      </c>
    </row>
    <row r="32" spans="5:46" x14ac:dyDescent="0.25">
      <c r="E32">
        <v>28.6</v>
      </c>
      <c r="F32">
        <v>26</v>
      </c>
      <c r="N32">
        <v>28.4</v>
      </c>
    </row>
    <row r="33" spans="5:22" x14ac:dyDescent="0.25">
      <c r="E33">
        <v>28</v>
      </c>
      <c r="N33">
        <f t="shared" ref="N33:S33" si="0">AVERAGE(N21:N32)</f>
        <v>27.13666666666666</v>
      </c>
      <c r="O33">
        <f t="shared" si="0"/>
        <v>26.122727272727275</v>
      </c>
      <c r="P33">
        <f t="shared" si="0"/>
        <v>31.344999999999999</v>
      </c>
      <c r="Q33">
        <f t="shared" si="0"/>
        <v>30.104999999999997</v>
      </c>
      <c r="R33">
        <f t="shared" si="0"/>
        <v>26.571111111111108</v>
      </c>
      <c r="S33">
        <f t="shared" si="0"/>
        <v>26.768999999999998</v>
      </c>
      <c r="V33">
        <f>N33+(N34*2.5)</f>
        <v>34.106458085657792</v>
      </c>
    </row>
    <row r="34" spans="5:22" x14ac:dyDescent="0.25">
      <c r="E34">
        <f t="shared" ref="E34:J34" si="1">AVERAGE(E22:E33)</f>
        <v>27.825000000000003</v>
      </c>
      <c r="F34">
        <f t="shared" si="1"/>
        <v>25.845454545454547</v>
      </c>
      <c r="G34">
        <f t="shared" si="1"/>
        <v>31.879999999999995</v>
      </c>
      <c r="H34">
        <f t="shared" si="1"/>
        <v>29.3</v>
      </c>
      <c r="I34">
        <f t="shared" si="1"/>
        <v>26.533333333333335</v>
      </c>
      <c r="J34">
        <f t="shared" si="1"/>
        <v>26.29</v>
      </c>
      <c r="N34">
        <f t="shared" ref="N34:S34" si="2">STDEV(N21:N32)</f>
        <v>2.7879165675964526</v>
      </c>
      <c r="O34">
        <f t="shared" si="2"/>
        <v>3.3295047406756684</v>
      </c>
      <c r="P34">
        <f t="shared" si="2"/>
        <v>4.9287078541044762</v>
      </c>
      <c r="Q34">
        <f t="shared" si="2"/>
        <v>4.2728087301498414</v>
      </c>
      <c r="R34">
        <f t="shared" si="2"/>
        <v>2.5921537591568731</v>
      </c>
      <c r="S34">
        <f t="shared" si="2"/>
        <v>3.0337415476236451</v>
      </c>
    </row>
    <row r="35" spans="5:22" x14ac:dyDescent="0.25">
      <c r="E35">
        <f t="shared" ref="E35:J35" si="3">STDEV(E22:E33)</f>
        <v>2.1579135545917745</v>
      </c>
      <c r="F35">
        <f t="shared" si="3"/>
        <v>3.6582410080156342</v>
      </c>
      <c r="G35">
        <f t="shared" si="3"/>
        <v>5.3046729923300546</v>
      </c>
      <c r="H35">
        <f t="shared" si="3"/>
        <v>4.2978030563430067</v>
      </c>
      <c r="I35">
        <f t="shared" si="3"/>
        <v>2.6673957336698275</v>
      </c>
      <c r="J35">
        <f t="shared" si="3"/>
        <v>2.8691655775000515</v>
      </c>
      <c r="N35">
        <f t="shared" ref="N35:S35" si="4">N34/SQRT(COUNT(N21:N32))</f>
        <v>0.80480219039001477</v>
      </c>
      <c r="O35">
        <f t="shared" si="4"/>
        <v>1.003883451139159</v>
      </c>
      <c r="P35">
        <f t="shared" si="4"/>
        <v>1.5585942740531016</v>
      </c>
      <c r="Q35">
        <f t="shared" si="4"/>
        <v>1.3511807593525265</v>
      </c>
      <c r="R35">
        <f t="shared" si="4"/>
        <v>0.86405125305229102</v>
      </c>
      <c r="S35">
        <f t="shared" si="4"/>
        <v>0.95935331227748977</v>
      </c>
    </row>
    <row r="36" spans="5:22" x14ac:dyDescent="0.25">
      <c r="E36">
        <f t="shared" ref="E36:J36" si="5">E35/SQRT(COUNT(E22:E33))</f>
        <v>0.6229359858157516</v>
      </c>
      <c r="F36">
        <f t="shared" si="5"/>
        <v>1.1030011651163072</v>
      </c>
      <c r="G36">
        <f t="shared" si="5"/>
        <v>1.6774848898143879</v>
      </c>
      <c r="H36">
        <f t="shared" si="5"/>
        <v>1.3590846592876873</v>
      </c>
      <c r="I36">
        <f t="shared" si="5"/>
        <v>0.88913191122327584</v>
      </c>
      <c r="J36">
        <f t="shared" si="5"/>
        <v>0.90730982090525192</v>
      </c>
    </row>
  </sheetData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N49"/>
  <sheetViews>
    <sheetView tabSelected="1" workbookViewId="0">
      <selection activeCell="F1" sqref="F1"/>
    </sheetView>
  </sheetViews>
  <sheetFormatPr defaultColWidth="8.85546875" defaultRowHeight="15" x14ac:dyDescent="0.25"/>
  <sheetData>
    <row r="1" spans="5:12" x14ac:dyDescent="0.25">
      <c r="F1" s="3" t="s">
        <v>62</v>
      </c>
    </row>
    <row r="2" spans="5:12" x14ac:dyDescent="0.25">
      <c r="E2" t="s">
        <v>45</v>
      </c>
      <c r="J2" t="s">
        <v>46</v>
      </c>
    </row>
    <row r="3" spans="5:12" x14ac:dyDescent="0.25">
      <c r="F3" t="s">
        <v>47</v>
      </c>
      <c r="G3" t="s">
        <v>48</v>
      </c>
      <c r="H3" t="s">
        <v>26</v>
      </c>
      <c r="J3" t="s">
        <v>47</v>
      </c>
      <c r="K3" t="s">
        <v>48</v>
      </c>
      <c r="L3" t="s">
        <v>26</v>
      </c>
    </row>
    <row r="4" spans="5:12" x14ac:dyDescent="0.25">
      <c r="F4">
        <v>3.67</v>
      </c>
      <c r="G4">
        <v>3.6499999999999986</v>
      </c>
      <c r="H4">
        <v>0.10000000000000142</v>
      </c>
      <c r="J4">
        <v>3.42</v>
      </c>
      <c r="K4">
        <v>2.6400000000000006</v>
      </c>
      <c r="L4">
        <v>-0.62000000000000099</v>
      </c>
    </row>
    <row r="5" spans="5:12" x14ac:dyDescent="0.25">
      <c r="F5">
        <v>4.0100000000000016</v>
      </c>
      <c r="G5">
        <v>3.3099999999999987</v>
      </c>
      <c r="H5">
        <v>0.26999999999999957</v>
      </c>
      <c r="J5">
        <v>4.58</v>
      </c>
      <c r="K5">
        <v>3.3800000000000008</v>
      </c>
      <c r="L5">
        <v>-2.9999999999997584E-2</v>
      </c>
    </row>
    <row r="6" spans="5:12" x14ac:dyDescent="0.25">
      <c r="F6">
        <v>3.92</v>
      </c>
      <c r="G6">
        <v>3.9799999999999969</v>
      </c>
      <c r="H6">
        <v>0.14999999999999858</v>
      </c>
      <c r="J6">
        <v>4.25</v>
      </c>
      <c r="K6">
        <v>3.0100000000000016</v>
      </c>
      <c r="L6">
        <v>-0.41999999999999815</v>
      </c>
    </row>
    <row r="7" spans="5:12" x14ac:dyDescent="0.25">
      <c r="F7">
        <v>3.7300000000000004</v>
      </c>
      <c r="G7">
        <v>3.6700000000000017</v>
      </c>
      <c r="H7">
        <v>0.38000000000000256</v>
      </c>
      <c r="J7">
        <v>3.99</v>
      </c>
      <c r="K7">
        <v>2.6400000000000006</v>
      </c>
      <c r="L7">
        <v>1.6400000000000006</v>
      </c>
    </row>
    <row r="8" spans="5:12" x14ac:dyDescent="0.25">
      <c r="F8">
        <v>3.9600000000000009</v>
      </c>
      <c r="G8">
        <v>3.74</v>
      </c>
      <c r="H8">
        <v>0.5</v>
      </c>
      <c r="J8">
        <v>3.8100000000000005</v>
      </c>
      <c r="K8">
        <v>2.5599999999999987</v>
      </c>
      <c r="L8">
        <v>-0.42000000000000171</v>
      </c>
    </row>
    <row r="9" spans="5:12" x14ac:dyDescent="0.25">
      <c r="F9" s="3">
        <v>2.0100000000000016</v>
      </c>
      <c r="G9" s="3">
        <v>4.0600000000000005</v>
      </c>
      <c r="H9">
        <v>0.96000000000000085</v>
      </c>
      <c r="J9">
        <v>3.4099999999999984</v>
      </c>
      <c r="K9">
        <v>2.34</v>
      </c>
      <c r="L9">
        <v>-0.59999999999999787</v>
      </c>
    </row>
    <row r="10" spans="5:12" x14ac:dyDescent="0.25">
      <c r="F10" s="8">
        <v>3.3900000000000006</v>
      </c>
      <c r="G10" s="8">
        <v>2.5299999999999976</v>
      </c>
      <c r="H10" s="8">
        <v>-1.0999999999999979</v>
      </c>
      <c r="J10">
        <v>3.4500000000000011</v>
      </c>
      <c r="K10">
        <v>2.25</v>
      </c>
      <c r="L10">
        <v>-0.10000000000000142</v>
      </c>
    </row>
    <row r="11" spans="5:12" x14ac:dyDescent="0.25">
      <c r="F11" s="8">
        <v>3.7699999999999978</v>
      </c>
      <c r="G11" s="8">
        <v>2.8999999999999986</v>
      </c>
      <c r="H11" s="8">
        <v>-0.19999999999999929</v>
      </c>
      <c r="J11">
        <v>3.41</v>
      </c>
      <c r="K11">
        <v>2.8100000000000023</v>
      </c>
      <c r="L11">
        <v>-0.40000000000000213</v>
      </c>
    </row>
    <row r="12" spans="5:12" x14ac:dyDescent="0.25">
      <c r="F12" s="8">
        <v>3.379999999999999</v>
      </c>
      <c r="G12" s="8">
        <v>3.7600000000000016</v>
      </c>
      <c r="H12" s="8">
        <v>0.69999999999999929</v>
      </c>
      <c r="J12">
        <v>3.75</v>
      </c>
      <c r="K12">
        <v>1.9600000000000009</v>
      </c>
      <c r="L12">
        <v>-1</v>
      </c>
    </row>
    <row r="13" spans="5:12" x14ac:dyDescent="0.25">
      <c r="F13" s="8">
        <v>4.0399999999999991</v>
      </c>
      <c r="G13" s="8">
        <v>4.32</v>
      </c>
      <c r="H13" s="8">
        <v>0.39999999999999858</v>
      </c>
      <c r="J13">
        <v>3.1500000000000004</v>
      </c>
      <c r="K13">
        <v>2.5</v>
      </c>
      <c r="L13">
        <v>-0.39999999999999858</v>
      </c>
    </row>
    <row r="14" spans="5:12" x14ac:dyDescent="0.25">
      <c r="F14" s="8">
        <v>3.6400000000000006</v>
      </c>
      <c r="G14" s="8">
        <v>3.1700000000000017</v>
      </c>
      <c r="H14" s="8">
        <v>0.69999999999999929</v>
      </c>
      <c r="J14">
        <v>3.3000000000000007</v>
      </c>
      <c r="K14">
        <v>0.86000000000000298</v>
      </c>
      <c r="L14">
        <v>-0.69999999999999929</v>
      </c>
    </row>
    <row r="15" spans="5:12" x14ac:dyDescent="0.25">
      <c r="F15" s="8">
        <v>4</v>
      </c>
      <c r="G15" s="8">
        <v>3.25</v>
      </c>
      <c r="H15" s="8">
        <v>0.30000000000000071</v>
      </c>
      <c r="J15" s="6">
        <f>AVERAGE(J4:J14)</f>
        <v>3.6836363636363645</v>
      </c>
      <c r="K15" s="6">
        <f>AVERAGE(K4:K14)</f>
        <v>2.4500000000000006</v>
      </c>
      <c r="L15" s="6">
        <f>AVERAGE(L4:L14)</f>
        <v>-0.277272727272727</v>
      </c>
    </row>
    <row r="16" spans="5:12" x14ac:dyDescent="0.25">
      <c r="F16" s="6">
        <f>AVERAGE(F10:F15,F8,F7,F6,F5,F4)</f>
        <v>3.7736363636363639</v>
      </c>
      <c r="G16" s="6">
        <f>AVERAGE(G10:G15,G8,G7,G6,G5,G4)</f>
        <v>3.4799999999999995</v>
      </c>
      <c r="H16" s="6">
        <f>AVERAGE(H10:H15,H8,H7,H6,H5,H4)</f>
        <v>0.20000000000000026</v>
      </c>
      <c r="J16" s="6">
        <f>STDEV(J4:J14)</f>
        <v>0.44093701879684244</v>
      </c>
      <c r="K16" s="6">
        <f>STDEV(K4:K14)</f>
        <v>0.6492457161968811</v>
      </c>
      <c r="L16" s="6">
        <f>STDEV(L4:L14)</f>
        <v>0.69007377734689967</v>
      </c>
    </row>
    <row r="17" spans="6:14" x14ac:dyDescent="0.25">
      <c r="F17" s="6">
        <f>STDEV(F4:F15)</f>
        <v>0.55743460005038858</v>
      </c>
      <c r="G17" s="6">
        <f>STDEV(G4:G15)</f>
        <v>0.51272592950608387</v>
      </c>
      <c r="H17" s="6">
        <f>STDEV(H4:H15)</f>
        <v>0.52822745330420096</v>
      </c>
      <c r="J17" s="6">
        <f>J16/SQRT(COUNT(J4:J14))</f>
        <v>0.13294751341154659</v>
      </c>
      <c r="K17" s="6">
        <f>K16/SQRT(COUNT(K4:K14))</f>
        <v>0.19575494885187475</v>
      </c>
      <c r="L17" s="6">
        <f>L16/SQRT(COUNT(L4:L14))</f>
        <v>0.20806507246572001</v>
      </c>
    </row>
    <row r="18" spans="6:14" x14ac:dyDescent="0.25">
      <c r="F18" s="6">
        <f>F17/SQRT(COUNT(F4:F15))</f>
        <v>0.16091750819735162</v>
      </c>
      <c r="G18" s="6">
        <f>G17/SQRT(COUNT(G4:G15))</f>
        <v>0.1480112267104193</v>
      </c>
      <c r="H18" s="6">
        <f>H17/SQRT(COUNT(H4:H15))</f>
        <v>0.15248613117926546</v>
      </c>
    </row>
    <row r="19" spans="6:14" x14ac:dyDescent="0.25">
      <c r="F19" s="1" t="s">
        <v>49</v>
      </c>
      <c r="J19" s="1" t="s">
        <v>50</v>
      </c>
    </row>
    <row r="20" spans="6:14" x14ac:dyDescent="0.25">
      <c r="F20" t="s">
        <v>47</v>
      </c>
      <c r="G20" t="s">
        <v>48</v>
      </c>
      <c r="H20" t="s">
        <v>26</v>
      </c>
      <c r="J20" t="s">
        <v>47</v>
      </c>
      <c r="K20" t="s">
        <v>48</v>
      </c>
      <c r="L20" t="s">
        <v>26</v>
      </c>
    </row>
    <row r="21" spans="6:14" x14ac:dyDescent="0.25">
      <c r="F21">
        <v>3.4599999999999991</v>
      </c>
      <c r="G21">
        <v>3.9899999999999984</v>
      </c>
      <c r="H21">
        <v>0.32999999999999829</v>
      </c>
      <c r="J21">
        <v>3.3800000000000008</v>
      </c>
      <c r="K21">
        <v>2.1699999999999982</v>
      </c>
      <c r="L21">
        <v>-2.6699999999999982</v>
      </c>
    </row>
    <row r="22" spans="6:14" x14ac:dyDescent="0.25">
      <c r="F22" s="3">
        <v>0.99000000000000199</v>
      </c>
      <c r="G22" s="3">
        <v>4.1099999999999994</v>
      </c>
      <c r="H22">
        <v>-1.5600000000000023</v>
      </c>
      <c r="J22">
        <v>4.4600000000000009</v>
      </c>
      <c r="K22" s="5">
        <v>0</v>
      </c>
      <c r="L22">
        <v>-0.62999999999999545</v>
      </c>
      <c r="N22" t="s">
        <v>53</v>
      </c>
    </row>
    <row r="23" spans="6:14" x14ac:dyDescent="0.25">
      <c r="F23">
        <v>2.9000000000000004</v>
      </c>
      <c r="G23">
        <v>6.57</v>
      </c>
      <c r="H23">
        <v>0.74000000000000199</v>
      </c>
      <c r="J23">
        <v>2.9300000000000015</v>
      </c>
      <c r="K23">
        <v>2.8500000000000014</v>
      </c>
      <c r="L23">
        <v>8.9999999999996305E-2</v>
      </c>
    </row>
    <row r="24" spans="6:14" x14ac:dyDescent="0.25">
      <c r="F24">
        <v>3.67</v>
      </c>
      <c r="G24">
        <v>3.5300000000000011</v>
      </c>
      <c r="H24">
        <v>0.71999999999999886</v>
      </c>
      <c r="J24">
        <v>4.5300000000000011</v>
      </c>
      <c r="K24" s="5">
        <v>0</v>
      </c>
      <c r="L24">
        <v>-1.3799999999999955</v>
      </c>
    </row>
    <row r="25" spans="6:14" x14ac:dyDescent="0.25">
      <c r="F25">
        <v>4.1099999999999994</v>
      </c>
      <c r="G25">
        <v>4.1400000000000006</v>
      </c>
      <c r="H25">
        <v>-0.21999999999999886</v>
      </c>
      <c r="J25">
        <v>3.9599999999999991</v>
      </c>
      <c r="K25">
        <v>2.34</v>
      </c>
      <c r="L25">
        <v>-0.53999999999999915</v>
      </c>
    </row>
    <row r="26" spans="6:14" x14ac:dyDescent="0.25">
      <c r="F26">
        <v>3.3000000000000025</v>
      </c>
      <c r="G26">
        <v>2.1500000000000021</v>
      </c>
      <c r="H26">
        <v>-0.40000000000000568</v>
      </c>
      <c r="J26">
        <v>2.9699999999999989</v>
      </c>
      <c r="K26">
        <v>1.2899999999999991</v>
      </c>
      <c r="L26">
        <v>-1.1199999999999974</v>
      </c>
    </row>
    <row r="27" spans="6:14" x14ac:dyDescent="0.25">
      <c r="F27">
        <v>3.4699999999999989</v>
      </c>
      <c r="G27">
        <v>2.6999999999999993</v>
      </c>
      <c r="H27">
        <v>-0.89999999999999858</v>
      </c>
      <c r="J27">
        <v>4.6899999999999995</v>
      </c>
      <c r="K27">
        <v>2.6700000000000017</v>
      </c>
      <c r="L27">
        <v>-1.1000000000000014</v>
      </c>
    </row>
    <row r="28" spans="6:14" x14ac:dyDescent="0.25">
      <c r="F28">
        <v>2.7100000000000009</v>
      </c>
      <c r="G28">
        <v>2.3999999999999986</v>
      </c>
      <c r="H28">
        <v>-1.1000000000000014</v>
      </c>
      <c r="J28">
        <v>3.4800000000000004</v>
      </c>
      <c r="K28">
        <v>2.7699999999999996</v>
      </c>
      <c r="L28">
        <v>-0.60000000000000142</v>
      </c>
    </row>
    <row r="29" spans="6:14" x14ac:dyDescent="0.25">
      <c r="F29">
        <v>3.7399999999999984</v>
      </c>
      <c r="G29">
        <v>3.5500000000000007</v>
      </c>
      <c r="H29">
        <v>9.9999999999997868E-2</v>
      </c>
      <c r="J29">
        <v>3.0799999999999983</v>
      </c>
      <c r="K29">
        <v>1.6199999999999974</v>
      </c>
      <c r="L29">
        <v>-0.70000000000000284</v>
      </c>
    </row>
    <row r="30" spans="6:14" x14ac:dyDescent="0.25">
      <c r="G30">
        <v>0.19999999999999929</v>
      </c>
      <c r="H30">
        <v>-0.79999999999999716</v>
      </c>
      <c r="J30" s="3">
        <v>1.9299999999999997</v>
      </c>
      <c r="K30">
        <v>3.8100000000000023</v>
      </c>
      <c r="L30">
        <v>0.60000000000000142</v>
      </c>
    </row>
    <row r="31" spans="6:14" x14ac:dyDescent="0.25">
      <c r="F31" s="6">
        <f>AVERAGE(F23:F29,F21)</f>
        <v>3.42</v>
      </c>
      <c r="G31" s="6">
        <f>AVERAGE(G23:G29,G21)</f>
        <v>3.6287500000000001</v>
      </c>
      <c r="H31" s="6">
        <f>AVERAGE(H23:H29,H21)</f>
        <v>-9.1250000000000941E-2</v>
      </c>
      <c r="J31" s="6">
        <f>AVERAGE(J21:J29)</f>
        <v>3.7200000000000006</v>
      </c>
      <c r="K31" s="6">
        <f>AVERAGE(K21:K29)</f>
        <v>1.7455555555555553</v>
      </c>
      <c r="L31" s="6">
        <f>AVERAGE(L21:L29)</f>
        <v>-0.96111111111111058</v>
      </c>
    </row>
    <row r="32" spans="6:14" x14ac:dyDescent="0.25">
      <c r="F32" s="6">
        <f>STDEV(F23:F29,F21)</f>
        <v>0.45261147009012548</v>
      </c>
      <c r="G32" s="6">
        <f>STDEV(G23:G29,G21)</f>
        <v>1.3947804486728372</v>
      </c>
      <c r="H32" s="6">
        <f>STDEV(H23:H29,H21)</f>
        <v>0.69144646523481101</v>
      </c>
      <c r="J32" s="6">
        <f>STDEV(J21:J29)</f>
        <v>0.70459208056860645</v>
      </c>
      <c r="K32" s="6">
        <f>STDEV(K21:K29)</f>
        <v>1.1166144266387472</v>
      </c>
      <c r="L32" s="6">
        <f>STDEV(L21:L29)</f>
        <v>0.76898381719715592</v>
      </c>
    </row>
    <row r="33" spans="6:12" x14ac:dyDescent="0.25">
      <c r="F33" s="6">
        <f>F32/SQRT(COUNT(F23:F29,F21))</f>
        <v>0.16002231987176996</v>
      </c>
      <c r="G33" s="6">
        <f>G32/SQRT(COUNT(G23:G29,G21))</f>
        <v>0.49312935676148922</v>
      </c>
      <c r="H33" s="6">
        <f>H32/SQRT(COUNT(H23:H29,H21))</f>
        <v>0.2444632421975016</v>
      </c>
      <c r="J33" s="6">
        <f>J32/SQRT(COUNT(J21:J29))</f>
        <v>0.23486402685620214</v>
      </c>
      <c r="K33" s="6">
        <f>K32/SQRT(COUNT(K21:K29))</f>
        <v>0.37220480887958241</v>
      </c>
      <c r="L33" s="6">
        <f>L32/SQRT(COUNT(L21:L29))</f>
        <v>0.25632793906571866</v>
      </c>
    </row>
    <row r="35" spans="6:12" x14ac:dyDescent="0.25">
      <c r="F35" s="1" t="s">
        <v>51</v>
      </c>
      <c r="J35" s="1" t="s">
        <v>52</v>
      </c>
    </row>
    <row r="36" spans="6:12" x14ac:dyDescent="0.25">
      <c r="F36" t="s">
        <v>47</v>
      </c>
      <c r="G36" t="s">
        <v>48</v>
      </c>
      <c r="H36" t="s">
        <v>26</v>
      </c>
      <c r="J36" t="s">
        <v>47</v>
      </c>
      <c r="K36" t="s">
        <v>48</v>
      </c>
      <c r="L36" t="s">
        <v>26</v>
      </c>
    </row>
    <row r="37" spans="6:12" x14ac:dyDescent="0.25">
      <c r="F37">
        <v>4.33</v>
      </c>
      <c r="G37">
        <v>3.91</v>
      </c>
      <c r="H37">
        <v>7.0000000000000284E-2</v>
      </c>
      <c r="J37">
        <v>2.9600000000000009</v>
      </c>
      <c r="K37">
        <v>2.66</v>
      </c>
      <c r="L37">
        <v>-0.26000000000000156</v>
      </c>
    </row>
    <row r="38" spans="6:12" x14ac:dyDescent="0.25">
      <c r="F38">
        <v>2.2500000000000018</v>
      </c>
      <c r="G38">
        <v>3.5</v>
      </c>
      <c r="H38">
        <v>-7.0000000000000284E-2</v>
      </c>
      <c r="J38">
        <v>3.7899999999999991</v>
      </c>
      <c r="K38">
        <v>3.5199999999999996</v>
      </c>
      <c r="L38">
        <v>3.9999999999999147E-2</v>
      </c>
    </row>
    <row r="39" spans="6:12" x14ac:dyDescent="0.25">
      <c r="F39">
        <v>3.4699999999999989</v>
      </c>
      <c r="G39">
        <v>3.2600000000000016</v>
      </c>
      <c r="H39">
        <v>0.16000000000000014</v>
      </c>
      <c r="J39">
        <v>3.41</v>
      </c>
      <c r="K39">
        <v>2.860000000000003</v>
      </c>
      <c r="L39">
        <v>0</v>
      </c>
    </row>
    <row r="40" spans="6:12" x14ac:dyDescent="0.25">
      <c r="F40">
        <v>3.8100000000000005</v>
      </c>
      <c r="G40">
        <v>3.3900000000000006</v>
      </c>
      <c r="H40">
        <v>0.28999999999999915</v>
      </c>
      <c r="J40">
        <v>3.92</v>
      </c>
      <c r="K40">
        <v>2.6899999999999977</v>
      </c>
      <c r="L40">
        <v>-0.46999999999999886</v>
      </c>
    </row>
    <row r="41" spans="6:12" x14ac:dyDescent="0.25">
      <c r="F41">
        <v>3.0600000000000005</v>
      </c>
      <c r="G41">
        <v>3.8599999999999994</v>
      </c>
      <c r="H41">
        <v>0.41000000000000014</v>
      </c>
      <c r="J41">
        <v>2.5800000000000018</v>
      </c>
      <c r="K41">
        <v>2.9200000000000017</v>
      </c>
      <c r="L41">
        <v>-0.19999999999999929</v>
      </c>
    </row>
    <row r="42" spans="6:12" x14ac:dyDescent="0.25">
      <c r="F42">
        <v>4.3800000000000008</v>
      </c>
      <c r="G42">
        <v>3.3300000000000018</v>
      </c>
      <c r="H42">
        <v>-0.80000000000000071</v>
      </c>
      <c r="J42">
        <v>4.07</v>
      </c>
      <c r="K42">
        <v>2.4800000000000004</v>
      </c>
      <c r="L42">
        <v>-1.5999999999999979</v>
      </c>
    </row>
    <row r="43" spans="6:12" x14ac:dyDescent="0.25">
      <c r="F43">
        <v>3.8299999999999983</v>
      </c>
      <c r="G43">
        <v>3.4699999999999989</v>
      </c>
      <c r="H43">
        <v>0.19999999999999929</v>
      </c>
      <c r="J43">
        <v>3.6900000000000013</v>
      </c>
      <c r="K43">
        <v>2.5500000000000007</v>
      </c>
      <c r="L43">
        <v>-0.69999999999999929</v>
      </c>
    </row>
    <row r="44" spans="6:12" x14ac:dyDescent="0.25">
      <c r="F44">
        <v>3.1600000000000019</v>
      </c>
      <c r="G44">
        <v>2.3000000000000007</v>
      </c>
      <c r="H44">
        <v>-0.60000000000000142</v>
      </c>
      <c r="J44">
        <v>4.6099999999999977</v>
      </c>
      <c r="K44">
        <v>3.6199999999999974</v>
      </c>
      <c r="L44">
        <v>7.0000000000000284E-2</v>
      </c>
    </row>
    <row r="45" spans="6:12" x14ac:dyDescent="0.25">
      <c r="F45">
        <v>3.76</v>
      </c>
      <c r="G45">
        <v>3.1999999999999993</v>
      </c>
      <c r="H45">
        <v>0</v>
      </c>
      <c r="J45">
        <v>3.4699999999999989</v>
      </c>
      <c r="K45">
        <v>2.4499999999999993</v>
      </c>
      <c r="L45">
        <v>-0.97000000000000242</v>
      </c>
    </row>
    <row r="46" spans="6:12" x14ac:dyDescent="0.25">
      <c r="J46">
        <v>4.1000000000000014</v>
      </c>
      <c r="K46">
        <v>2.4800000000000004</v>
      </c>
      <c r="L46">
        <v>-0.69999999999999929</v>
      </c>
    </row>
    <row r="47" spans="6:12" x14ac:dyDescent="0.25">
      <c r="F47" s="6">
        <f>AVERAGE(F37:F45)</f>
        <v>3.5611111111111118</v>
      </c>
      <c r="G47" s="6">
        <f>AVERAGE(G37:G45)</f>
        <v>3.3577777777777782</v>
      </c>
      <c r="H47" s="6">
        <f>AVERAGE(H37:H45)</f>
        <v>-3.777777777777816E-2</v>
      </c>
      <c r="J47" s="6">
        <f>AVERAGE(J37:J46)</f>
        <v>3.66</v>
      </c>
      <c r="K47" s="6">
        <f>AVERAGE(K37:K46)</f>
        <v>2.823</v>
      </c>
      <c r="L47" s="6">
        <f>AVERAGE(L37:L46)</f>
        <v>-0.47899999999999993</v>
      </c>
    </row>
    <row r="48" spans="6:12" x14ac:dyDescent="0.25">
      <c r="F48" s="6">
        <f>STDEV(F37:F45)</f>
        <v>0.66847670947543447</v>
      </c>
      <c r="G48" s="6">
        <f>STDEV(G37:G45)</f>
        <v>0.46705935858779524</v>
      </c>
      <c r="H48" s="6">
        <f>STDEV(H37:H45)</f>
        <v>0.40539418402888405</v>
      </c>
      <c r="J48" s="6">
        <f>STDEV(J37:J46)</f>
        <v>0.5873291713813924</v>
      </c>
      <c r="K48" s="6">
        <f>STDEV(K37:K46)</f>
        <v>0.42491960023828862</v>
      </c>
      <c r="L48" s="6">
        <f>STDEV(L37:L46)</f>
        <v>0.52930667439165657</v>
      </c>
    </row>
    <row r="49" spans="6:12" x14ac:dyDescent="0.25">
      <c r="F49" s="6">
        <f>F48/SQRT(COUNT(F37:F45))</f>
        <v>0.22282556982514481</v>
      </c>
      <c r="G49" s="6">
        <f>G48/SQRT(COUNT(G37:G45))</f>
        <v>0.15568645286259841</v>
      </c>
      <c r="H49" s="6">
        <f>H48/SQRT(COUNT(H37:H45))</f>
        <v>0.13513139467629467</v>
      </c>
      <c r="J49" s="6">
        <f>J48/SQRT(COUNT(J37:J46))</f>
        <v>0.18572979178245824</v>
      </c>
      <c r="K49" s="6">
        <f>K48/SQRT(COUNT(K37:K46))</f>
        <v>0.13437137592012183</v>
      </c>
      <c r="L49" s="6">
        <f>L48/SQRT(COUNT(L37:L46))</f>
        <v>0.1673814671806754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BW food intake</vt:lpstr>
      <vt:lpstr>Sheet2</vt:lpstr>
      <vt:lpstr>averages</vt:lpstr>
      <vt:lpstr>graphs</vt:lpstr>
      <vt:lpstr>BW before leptin</vt:lpstr>
      <vt:lpstr>combined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Activity</dc:creator>
  <cp:lastModifiedBy>anasile78</cp:lastModifiedBy>
  <dcterms:created xsi:type="dcterms:W3CDTF">2016-01-06T15:53:11Z</dcterms:created>
  <dcterms:modified xsi:type="dcterms:W3CDTF">2020-07-01T17:13:21Z</dcterms:modified>
</cp:coreProperties>
</file>